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045sr\GRD-UEP\LICITAÇÕES_2019\21.Arapiraca\Projeto\"/>
    </mc:Choice>
  </mc:AlternateContent>
  <xr:revisionPtr revIDLastSave="0" documentId="13_ncr:1_{B9311A75-489F-4F1E-93ED-A31B187AC1B5}" xr6:coauthVersionLast="45" xr6:coauthVersionMax="45" xr10:uidLastSave="{00000000-0000-0000-0000-000000000000}"/>
  <bookViews>
    <workbookView xWindow="-120" yWindow="-120" windowWidth="29040" windowHeight="15840" tabRatio="913" xr2:uid="{00000000-000D-0000-FFFF-FFFF00000000}"/>
  </bookViews>
  <sheets>
    <sheet name="CRONOGRAMA" sheetId="5" r:id="rId1"/>
    <sheet name="GERAL" sheetId="26" r:id="rId2"/>
    <sheet name="DETALHADA" sheetId="2" r:id="rId3"/>
    <sheet name="CPU" sheetId="27" r:id="rId4"/>
    <sheet name="MEMORIA DE CÁLCULO" sheetId="24" r:id="rId5"/>
    <sheet name="COMPOSIÇÃO BDI" sheetId="25" r:id="rId6"/>
    <sheet name="COTAÇÃO PARALELEPÍPEDO" sheetId="28" r:id="rId7"/>
    <sheet name="Quantitativos ruas 11,12 e 13" sheetId="7" state="hidden" r:id="rId8"/>
  </sheets>
  <externalReferences>
    <externalReference r:id="rId9"/>
  </externalReferences>
  <definedNames>
    <definedName name="_xlnm._FilterDatabase" localSheetId="2" hidden="1">DETALHADA!$A$8:$J$35</definedName>
    <definedName name="_xlnm.Print_Area" localSheetId="5">'COMPOSIÇÃO BDI'!$A$1:$G$82</definedName>
    <definedName name="_xlnm.Print_Area" localSheetId="0">CRONOGRAMA!$B$2:$M$20</definedName>
    <definedName name="_xlnm.Print_Area" localSheetId="2">DETALHADA!$A$2:$J$74</definedName>
    <definedName name="_xlnm.Print_Area" localSheetId="1">GERAL!$A$2:$J$37</definedName>
    <definedName name="_xlnm.Print_Area" localSheetId="4">'MEMORIA DE CÁLCULO'!$A$1:$H$242</definedName>
    <definedName name="TiposObras">[1]DADOS!$A$1:$A$6</definedName>
    <definedName name="_xlnm.Print_Titles" localSheetId="5">'COMPOSIÇÃO BDI'!$1:$6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5" l="1"/>
  <c r="F57" i="2" l="1"/>
  <c r="B172" i="24"/>
  <c r="C172" i="24"/>
  <c r="A172" i="24"/>
  <c r="H172" i="24"/>
  <c r="E57" i="2" s="1"/>
  <c r="F38" i="2"/>
  <c r="H92" i="24"/>
  <c r="E38" i="2" s="1"/>
  <c r="B92" i="24"/>
  <c r="C92" i="24"/>
  <c r="A92" i="24"/>
  <c r="C15" i="24" l="1"/>
  <c r="B31" i="2" l="1"/>
  <c r="F21" i="26" l="1"/>
  <c r="F20" i="26"/>
  <c r="F35" i="26"/>
  <c r="F34" i="26"/>
  <c r="F32" i="26"/>
  <c r="B35" i="26" l="1"/>
  <c r="B34" i="26"/>
  <c r="B32" i="26"/>
  <c r="D35" i="26"/>
  <c r="D34" i="26"/>
  <c r="D32" i="26"/>
  <c r="E42" i="27"/>
  <c r="C32" i="26"/>
  <c r="A36" i="2" l="1"/>
  <c r="A17" i="2"/>
  <c r="E14" i="2" l="1"/>
  <c r="E14" i="26"/>
  <c r="E15" i="26" s="1"/>
  <c r="E13" i="26"/>
  <c r="E16" i="2"/>
  <c r="E17" i="26" s="1"/>
  <c r="E15" i="2"/>
  <c r="E16" i="26" s="1"/>
  <c r="E32" i="27"/>
  <c r="E31" i="27"/>
  <c r="E30" i="27"/>
  <c r="E19" i="27"/>
  <c r="E12" i="26"/>
  <c r="E70" i="2" l="1"/>
  <c r="B184" i="24"/>
  <c r="C184" i="24"/>
  <c r="B174" i="24"/>
  <c r="C174" i="24"/>
  <c r="C214" i="24"/>
  <c r="B211" i="24"/>
  <c r="C211" i="24"/>
  <c r="C238" i="24"/>
  <c r="B236" i="24"/>
  <c r="C236" i="24"/>
  <c r="B233" i="24"/>
  <c r="C233" i="24"/>
  <c r="B230" i="24"/>
  <c r="C230" i="24"/>
  <c r="C223" i="24"/>
  <c r="B217" i="24"/>
  <c r="C217" i="24"/>
  <c r="C206" i="24"/>
  <c r="B206" i="24"/>
  <c r="B200" i="24"/>
  <c r="C200" i="24"/>
  <c r="B194" i="24"/>
  <c r="C194" i="24"/>
  <c r="B189" i="24"/>
  <c r="C189" i="24"/>
  <c r="A238" i="24"/>
  <c r="A236" i="24"/>
  <c r="A233" i="24"/>
  <c r="A230" i="24"/>
  <c r="A223" i="24"/>
  <c r="A217" i="24"/>
  <c r="A214" i="24"/>
  <c r="A211" i="24"/>
  <c r="A209" i="24"/>
  <c r="A206" i="24"/>
  <c r="A200" i="24"/>
  <c r="A194" i="24"/>
  <c r="A189" i="24"/>
  <c r="A184" i="24"/>
  <c r="A182" i="24"/>
  <c r="A174" i="24"/>
  <c r="A55" i="2"/>
  <c r="A170" i="24"/>
  <c r="C177" i="24"/>
  <c r="C186" i="24" s="1"/>
  <c r="C191" i="24" s="1"/>
  <c r="C197" i="24" s="1"/>
  <c r="C226" i="24" s="1"/>
  <c r="F177" i="24"/>
  <c r="F178" i="24" s="1"/>
  <c r="H174" i="24" s="1"/>
  <c r="D187" i="24"/>
  <c r="H184" i="24" s="1"/>
  <c r="E60" i="2" s="1"/>
  <c r="D192" i="24"/>
  <c r="H189" i="24" s="1"/>
  <c r="E61" i="2" s="1"/>
  <c r="D198" i="24"/>
  <c r="H194" i="24" s="1"/>
  <c r="E62" i="2" s="1"/>
  <c r="D220" i="24"/>
  <c r="F220" i="24" s="1"/>
  <c r="F221" i="24" s="1"/>
  <c r="H217" i="24" s="1"/>
  <c r="E68" i="2" s="1"/>
  <c r="D226" i="24"/>
  <c r="F226" i="24" s="1"/>
  <c r="F227" i="24" s="1"/>
  <c r="H223" i="24" s="1"/>
  <c r="H233" i="24"/>
  <c r="E71" i="2" s="1"/>
  <c r="D241" i="24"/>
  <c r="E241" i="24"/>
  <c r="F58" i="2"/>
  <c r="F60" i="2"/>
  <c r="F61" i="2"/>
  <c r="F62" i="2"/>
  <c r="F63" i="2"/>
  <c r="F64" i="2"/>
  <c r="F66" i="2"/>
  <c r="B67" i="2"/>
  <c r="B214" i="24" s="1"/>
  <c r="F68" i="2"/>
  <c r="B69" i="2"/>
  <c r="B223" i="24" s="1"/>
  <c r="F69" i="2"/>
  <c r="F70" i="2"/>
  <c r="F71" i="2"/>
  <c r="F72" i="2"/>
  <c r="B73" i="2"/>
  <c r="B238" i="24" s="1"/>
  <c r="E51" i="2"/>
  <c r="C158" i="24"/>
  <c r="B156" i="24"/>
  <c r="C156" i="24"/>
  <c r="B153" i="24"/>
  <c r="C153" i="24"/>
  <c r="B150" i="24"/>
  <c r="C150" i="24"/>
  <c r="C143" i="24"/>
  <c r="B137" i="24"/>
  <c r="C137" i="24"/>
  <c r="C134" i="24"/>
  <c r="B131" i="24"/>
  <c r="C131" i="24"/>
  <c r="C126" i="24"/>
  <c r="B126" i="24"/>
  <c r="B120" i="24"/>
  <c r="C120" i="24"/>
  <c r="B114" i="24"/>
  <c r="C114" i="24"/>
  <c r="B109" i="24"/>
  <c r="C109" i="24"/>
  <c r="B104" i="24"/>
  <c r="C104" i="24"/>
  <c r="C94" i="24"/>
  <c r="B94" i="24"/>
  <c r="A158" i="24"/>
  <c r="A156" i="24"/>
  <c r="A153" i="24"/>
  <c r="A150" i="24"/>
  <c r="A143" i="24"/>
  <c r="A137" i="24"/>
  <c r="A134" i="24"/>
  <c r="A131" i="24"/>
  <c r="A126" i="24"/>
  <c r="A120" i="24"/>
  <c r="A114" i="24"/>
  <c r="A109" i="24"/>
  <c r="A104" i="24"/>
  <c r="A94" i="24"/>
  <c r="A129" i="24"/>
  <c r="A102" i="24"/>
  <c r="A90" i="24"/>
  <c r="A48" i="24"/>
  <c r="A20" i="24"/>
  <c r="A8" i="24"/>
  <c r="C97" i="24"/>
  <c r="C106" i="24" s="1"/>
  <c r="C111" i="24" s="1"/>
  <c r="F53" i="2"/>
  <c r="F52" i="2"/>
  <c r="F51" i="2"/>
  <c r="F50" i="2"/>
  <c r="F49" i="2"/>
  <c r="F47" i="2"/>
  <c r="F45" i="2"/>
  <c r="F44" i="2"/>
  <c r="F43" i="2"/>
  <c r="F42" i="2"/>
  <c r="F41" i="2"/>
  <c r="F39" i="2"/>
  <c r="B54" i="2"/>
  <c r="B158" i="24" s="1"/>
  <c r="B48" i="2"/>
  <c r="B134" i="24" s="1"/>
  <c r="B35" i="2"/>
  <c r="B78" i="24" s="1"/>
  <c r="B29" i="2"/>
  <c r="B50" i="2"/>
  <c r="B143" i="24" s="1"/>
  <c r="B14" i="2"/>
  <c r="B13" i="2"/>
  <c r="B12" i="2"/>
  <c r="B11" i="2"/>
  <c r="E161" i="24"/>
  <c r="D161" i="24"/>
  <c r="H153" i="24"/>
  <c r="E52" i="2" s="1"/>
  <c r="D146" i="24"/>
  <c r="F146" i="24" s="1"/>
  <c r="F147" i="24" s="1"/>
  <c r="E50" i="2" s="1"/>
  <c r="D140" i="24"/>
  <c r="F140" i="24" s="1"/>
  <c r="F141" i="24" s="1"/>
  <c r="H137" i="24" s="1"/>
  <c r="H156" i="24" s="1"/>
  <c r="D118" i="24"/>
  <c r="H120" i="24" s="1"/>
  <c r="E44" i="2" s="1"/>
  <c r="D112" i="24"/>
  <c r="H109" i="24" s="1"/>
  <c r="E42" i="2" s="1"/>
  <c r="D107" i="24"/>
  <c r="H104" i="24" s="1"/>
  <c r="E41" i="2" s="1"/>
  <c r="F97" i="24"/>
  <c r="F98" i="24" s="1"/>
  <c r="H94" i="24" s="1"/>
  <c r="H131" i="24" s="1"/>
  <c r="H134" i="24" s="1"/>
  <c r="E48" i="2" s="1"/>
  <c r="B63" i="24"/>
  <c r="D66" i="24"/>
  <c r="F66" i="24" s="1"/>
  <c r="F67" i="24" s="1"/>
  <c r="H63" i="24" s="1"/>
  <c r="E31" i="2" s="1"/>
  <c r="A78" i="24"/>
  <c r="C78" i="24"/>
  <c r="A76" i="24"/>
  <c r="C76" i="24"/>
  <c r="A73" i="24"/>
  <c r="C73" i="24"/>
  <c r="A70" i="24"/>
  <c r="C70" i="24"/>
  <c r="A63" i="24"/>
  <c r="C63" i="24"/>
  <c r="C57" i="24"/>
  <c r="A57" i="24"/>
  <c r="B57" i="24"/>
  <c r="A54" i="24"/>
  <c r="C54" i="24"/>
  <c r="B54" i="24"/>
  <c r="A51" i="24"/>
  <c r="C51" i="24"/>
  <c r="A45" i="24"/>
  <c r="A39" i="24"/>
  <c r="A33" i="24"/>
  <c r="C45" i="24"/>
  <c r="C39" i="24"/>
  <c r="C33" i="24"/>
  <c r="A28" i="24"/>
  <c r="C28" i="24"/>
  <c r="A22" i="24"/>
  <c r="C22" i="24"/>
  <c r="A12" i="24"/>
  <c r="C12" i="24"/>
  <c r="A10" i="24"/>
  <c r="C10" i="24"/>
  <c r="B10" i="24"/>
  <c r="B12" i="24"/>
  <c r="B22" i="24"/>
  <c r="B28" i="24"/>
  <c r="B33" i="24"/>
  <c r="B39" i="24"/>
  <c r="B45" i="24"/>
  <c r="B70" i="24"/>
  <c r="B76" i="24"/>
  <c r="B73" i="24"/>
  <c r="H73" i="24"/>
  <c r="E33" i="2" s="1"/>
  <c r="E34" i="26" l="1"/>
  <c r="H200" i="24"/>
  <c r="E63" i="2" s="1"/>
  <c r="E26" i="26" s="1"/>
  <c r="F241" i="24"/>
  <c r="F242" i="24" s="1"/>
  <c r="H238" i="24" s="1"/>
  <c r="E73" i="2" s="1"/>
  <c r="H211" i="24"/>
  <c r="E66" i="2" s="1"/>
  <c r="E58" i="2"/>
  <c r="E69" i="2"/>
  <c r="E32" i="26" s="1"/>
  <c r="H203" i="24"/>
  <c r="H206" i="24" s="1"/>
  <c r="E64" i="2" s="1"/>
  <c r="H123" i="24"/>
  <c r="H126" i="24" s="1"/>
  <c r="E45" i="2" s="1"/>
  <c r="E47" i="2"/>
  <c r="E39" i="2"/>
  <c r="E49" i="2"/>
  <c r="E53" i="2"/>
  <c r="H236" i="24"/>
  <c r="C220" i="24"/>
  <c r="C241" i="24" s="1"/>
  <c r="F161" i="24"/>
  <c r="F162" i="24" s="1"/>
  <c r="H158" i="24" s="1"/>
  <c r="H114" i="24"/>
  <c r="E43" i="2" s="1"/>
  <c r="C140" i="24"/>
  <c r="C161" i="24" s="1"/>
  <c r="C117" i="24"/>
  <c r="C146" i="24" s="1"/>
  <c r="H214" i="24" l="1"/>
  <c r="E67" i="2" s="1"/>
  <c r="E72" i="2"/>
  <c r="E54" i="2"/>
  <c r="D37" i="24"/>
  <c r="D31" i="24"/>
  <c r="D25" i="24"/>
  <c r="C24" i="24"/>
  <c r="E15" i="25" l="1"/>
  <c r="C36" i="26" l="1"/>
  <c r="C7" i="26" l="1"/>
  <c r="C6" i="26"/>
  <c r="D81" i="25" l="1"/>
  <c r="C81" i="25"/>
  <c r="D77" i="25"/>
  <c r="C77" i="25"/>
  <c r="D70" i="25"/>
  <c r="C70" i="25"/>
  <c r="D58" i="25"/>
  <c r="D82" i="25" s="1"/>
  <c r="C58" i="25"/>
  <c r="C82" i="25" l="1"/>
  <c r="B51" i="24" l="1"/>
  <c r="C30" i="24" l="1"/>
  <c r="C60" i="24" l="1"/>
  <c r="C81" i="24" s="1"/>
  <c r="C36" i="24"/>
  <c r="C66" i="24" s="1"/>
  <c r="D22" i="27"/>
  <c r="F22" i="27" s="1"/>
  <c r="F62" i="27"/>
  <c r="F61" i="27"/>
  <c r="F54" i="27"/>
  <c r="F53" i="27"/>
  <c r="F52" i="27"/>
  <c r="F51" i="27"/>
  <c r="F50" i="27"/>
  <c r="E49" i="27"/>
  <c r="F49" i="27" s="1"/>
  <c r="D43" i="27"/>
  <c r="F43" i="27" s="1"/>
  <c r="F42" i="27"/>
  <c r="D36" i="27"/>
  <c r="F36" i="27" s="1"/>
  <c r="F35" i="27"/>
  <c r="F26" i="27"/>
  <c r="F25" i="27"/>
  <c r="F24" i="27"/>
  <c r="F23" i="27"/>
  <c r="F13" i="27"/>
  <c r="F12" i="27"/>
  <c r="F63" i="27" l="1"/>
  <c r="F73" i="2" s="1"/>
  <c r="F27" i="27"/>
  <c r="F14" i="27"/>
  <c r="F44" i="27"/>
  <c r="F14" i="2" s="1"/>
  <c r="F37" i="27"/>
  <c r="F13" i="2" s="1"/>
  <c r="F55" i="27"/>
  <c r="F48" i="2" s="1"/>
  <c r="F67" i="2" s="1"/>
  <c r="F12" i="2" l="1"/>
  <c r="F30" i="27"/>
  <c r="F35" i="2"/>
  <c r="F54" i="2"/>
  <c r="F29" i="2"/>
  <c r="F36" i="26" l="1"/>
  <c r="F13" i="26"/>
  <c r="C17" i="26" l="1"/>
  <c r="E20" i="25" l="1"/>
  <c r="B7" i="27" s="1"/>
  <c r="F64" i="27" l="1"/>
  <c r="F15" i="27"/>
  <c r="G11" i="2" s="1"/>
  <c r="F56" i="27"/>
  <c r="F45" i="27"/>
  <c r="F38" i="27"/>
  <c r="G35" i="2" l="1"/>
  <c r="G36" i="26" s="1"/>
  <c r="G73" i="2"/>
  <c r="F65" i="27"/>
  <c r="G54" i="2"/>
  <c r="F46" i="27"/>
  <c r="H14" i="2" s="1"/>
  <c r="G14" i="2"/>
  <c r="F39" i="27"/>
  <c r="H13" i="2" s="1"/>
  <c r="G13" i="2"/>
  <c r="F26" i="26"/>
  <c r="F25" i="26"/>
  <c r="H54" i="2" l="1"/>
  <c r="H73" i="2"/>
  <c r="H35" i="2"/>
  <c r="H36" i="26" s="1"/>
  <c r="I73" i="2"/>
  <c r="I54" i="2"/>
  <c r="C16" i="26"/>
  <c r="B16" i="26"/>
  <c r="E32" i="2" l="1"/>
  <c r="E33" i="26" s="1"/>
  <c r="H6" i="26" l="1"/>
  <c r="H10" i="24" l="1"/>
  <c r="F16" i="26" l="1"/>
  <c r="E19" i="2"/>
  <c r="E20" i="26" s="1"/>
  <c r="F15" i="26" l="1"/>
  <c r="F14" i="26"/>
  <c r="F33" i="26"/>
  <c r="F31" i="26"/>
  <c r="F29" i="26"/>
  <c r="F27" i="26"/>
  <c r="F24" i="26"/>
  <c r="F23" i="26"/>
  <c r="D33" i="26" l="1"/>
  <c r="C33" i="26"/>
  <c r="B33" i="26"/>
  <c r="F30" i="26" l="1"/>
  <c r="D40" i="25" l="1"/>
  <c r="D36" i="25"/>
  <c r="D41" i="25" s="1"/>
  <c r="B8" i="27" s="1"/>
  <c r="F28" i="27" s="1"/>
  <c r="F31" i="27" s="1"/>
  <c r="F57" i="27" l="1"/>
  <c r="G48" i="2" s="1"/>
  <c r="G67" i="2" s="1"/>
  <c r="B6" i="2"/>
  <c r="G38" i="2" l="1"/>
  <c r="H38" i="2" s="1"/>
  <c r="I38" i="2" s="1"/>
  <c r="G57" i="2"/>
  <c r="H57" i="2" s="1"/>
  <c r="I57" i="2" s="1"/>
  <c r="G58" i="2"/>
  <c r="H58" i="2" s="1"/>
  <c r="I58" i="2" s="1"/>
  <c r="G62" i="2"/>
  <c r="H62" i="2" s="1"/>
  <c r="I62" i="2" s="1"/>
  <c r="G66" i="2"/>
  <c r="H66" i="2" s="1"/>
  <c r="I66" i="2" s="1"/>
  <c r="G70" i="2"/>
  <c r="H70" i="2" s="1"/>
  <c r="I70" i="2" s="1"/>
  <c r="G64" i="2"/>
  <c r="H64" i="2" s="1"/>
  <c r="I64" i="2" s="1"/>
  <c r="G72" i="2"/>
  <c r="H72" i="2" s="1"/>
  <c r="I72" i="2" s="1"/>
  <c r="G60" i="2"/>
  <c r="H60" i="2" s="1"/>
  <c r="I60" i="2" s="1"/>
  <c r="G71" i="2"/>
  <c r="H71" i="2" s="1"/>
  <c r="I71" i="2" s="1"/>
  <c r="G69" i="2"/>
  <c r="H69" i="2" s="1"/>
  <c r="I69" i="2" s="1"/>
  <c r="G68" i="2"/>
  <c r="H68" i="2" s="1"/>
  <c r="I68" i="2" s="1"/>
  <c r="G61" i="2"/>
  <c r="H61" i="2" s="1"/>
  <c r="I61" i="2" s="1"/>
  <c r="G63" i="2"/>
  <c r="H63" i="2" s="1"/>
  <c r="I63" i="2" s="1"/>
  <c r="G53" i="2"/>
  <c r="H53" i="2" s="1"/>
  <c r="I53" i="2" s="1"/>
  <c r="G49" i="2"/>
  <c r="H49" i="2" s="1"/>
  <c r="G45" i="2"/>
  <c r="H45" i="2" s="1"/>
  <c r="I45" i="2" s="1"/>
  <c r="G43" i="2"/>
  <c r="H43" i="2" s="1"/>
  <c r="I43" i="2" s="1"/>
  <c r="G41" i="2"/>
  <c r="H41" i="2" s="1"/>
  <c r="I41" i="2" s="1"/>
  <c r="G52" i="2"/>
  <c r="H52" i="2" s="1"/>
  <c r="I52" i="2" s="1"/>
  <c r="G50" i="2"/>
  <c r="H50" i="2" s="1"/>
  <c r="I50" i="2" s="1"/>
  <c r="G47" i="2"/>
  <c r="H47" i="2" s="1"/>
  <c r="I47" i="2" s="1"/>
  <c r="G44" i="2"/>
  <c r="H44" i="2" s="1"/>
  <c r="I44" i="2" s="1"/>
  <c r="G51" i="2"/>
  <c r="H51" i="2" s="1"/>
  <c r="I51" i="2" s="1"/>
  <c r="G42" i="2"/>
  <c r="H42" i="2" s="1"/>
  <c r="I42" i="2" s="1"/>
  <c r="G39" i="2"/>
  <c r="H39" i="2" s="1"/>
  <c r="I39" i="2" s="1"/>
  <c r="G33" i="2"/>
  <c r="G34" i="26" s="1"/>
  <c r="G34" i="2"/>
  <c r="G35" i="26" s="1"/>
  <c r="G31" i="2"/>
  <c r="G12" i="2"/>
  <c r="F29" i="27"/>
  <c r="H12" i="2" s="1"/>
  <c r="G29" i="2"/>
  <c r="G30" i="26" s="1"/>
  <c r="F58" i="27"/>
  <c r="H48" i="2" s="1"/>
  <c r="G16" i="2"/>
  <c r="G30" i="2"/>
  <c r="G23" i="2"/>
  <c r="G22" i="2"/>
  <c r="G28" i="2"/>
  <c r="G26" i="2"/>
  <c r="G20" i="2"/>
  <c r="B6" i="26"/>
  <c r="G32" i="2"/>
  <c r="G24" i="2"/>
  <c r="G19" i="2"/>
  <c r="G20" i="26" s="1"/>
  <c r="G25" i="2"/>
  <c r="G15" i="2"/>
  <c r="E81" i="24"/>
  <c r="D81" i="24"/>
  <c r="D60" i="24"/>
  <c r="F60" i="24" s="1"/>
  <c r="H39" i="24"/>
  <c r="H33" i="24"/>
  <c r="H28" i="24"/>
  <c r="H22" i="24"/>
  <c r="H42" i="24" s="1"/>
  <c r="F15" i="24"/>
  <c r="J56" i="2" l="1"/>
  <c r="J37" i="2"/>
  <c r="H20" i="2"/>
  <c r="H21" i="26" s="1"/>
  <c r="G21" i="26"/>
  <c r="H26" i="2"/>
  <c r="H27" i="26" s="1"/>
  <c r="G27" i="26"/>
  <c r="H28" i="2"/>
  <c r="H29" i="26" s="1"/>
  <c r="G29" i="26"/>
  <c r="H25" i="2"/>
  <c r="H26" i="26" s="1"/>
  <c r="I26" i="26" s="1"/>
  <c r="G26" i="26"/>
  <c r="H22" i="2"/>
  <c r="H23" i="26" s="1"/>
  <c r="G23" i="26"/>
  <c r="H31" i="2"/>
  <c r="G32" i="26"/>
  <c r="H23" i="2"/>
  <c r="H24" i="26" s="1"/>
  <c r="G24" i="26"/>
  <c r="H32" i="2"/>
  <c r="G33" i="26"/>
  <c r="H24" i="2"/>
  <c r="H25" i="26" s="1"/>
  <c r="G25" i="26"/>
  <c r="H30" i="2"/>
  <c r="H31" i="26" s="1"/>
  <c r="G31" i="26"/>
  <c r="H34" i="2"/>
  <c r="H35" i="26" s="1"/>
  <c r="H33" i="2"/>
  <c r="H19" i="2"/>
  <c r="H67" i="2"/>
  <c r="I67" i="2" s="1"/>
  <c r="J65" i="2" s="1"/>
  <c r="I48" i="2"/>
  <c r="J59" i="2"/>
  <c r="J40" i="2"/>
  <c r="F61" i="24"/>
  <c r="H57" i="24" s="1"/>
  <c r="F16" i="24"/>
  <c r="H12" i="24" s="1"/>
  <c r="G13" i="26"/>
  <c r="F32" i="27"/>
  <c r="I12" i="2"/>
  <c r="I13" i="26" s="1"/>
  <c r="H13" i="26"/>
  <c r="H15" i="2"/>
  <c r="G16" i="26"/>
  <c r="H16" i="2"/>
  <c r="H17" i="26" s="1"/>
  <c r="G17" i="26"/>
  <c r="E24" i="2"/>
  <c r="E25" i="26" s="1"/>
  <c r="I25" i="26" s="1"/>
  <c r="H45" i="24"/>
  <c r="E22" i="2"/>
  <c r="E23" i="26" s="1"/>
  <c r="I23" i="26" s="1"/>
  <c r="E23" i="2"/>
  <c r="E24" i="26" s="1"/>
  <c r="F81" i="24"/>
  <c r="F82" i="24" s="1"/>
  <c r="I33" i="2" l="1"/>
  <c r="H34" i="26"/>
  <c r="I34" i="26" s="1"/>
  <c r="I19" i="2"/>
  <c r="H20" i="26"/>
  <c r="I20" i="26" s="1"/>
  <c r="I32" i="2"/>
  <c r="H33" i="26"/>
  <c r="I33" i="26" s="1"/>
  <c r="I31" i="2"/>
  <c r="H32" i="26"/>
  <c r="I32" i="26" s="1"/>
  <c r="I24" i="26"/>
  <c r="J55" i="2"/>
  <c r="E30" i="2"/>
  <c r="H76" i="24"/>
  <c r="H78" i="24"/>
  <c r="E35" i="2" s="1"/>
  <c r="I35" i="2" s="1"/>
  <c r="H51" i="24"/>
  <c r="E28" i="2" s="1"/>
  <c r="E29" i="26" s="1"/>
  <c r="I29" i="26" s="1"/>
  <c r="E20" i="2"/>
  <c r="E21" i="26" s="1"/>
  <c r="I21" i="26" s="1"/>
  <c r="G14" i="26"/>
  <c r="H29" i="2"/>
  <c r="H30" i="26" s="1"/>
  <c r="G15" i="26"/>
  <c r="H16" i="26"/>
  <c r="I15" i="2"/>
  <c r="I16" i="26" s="1"/>
  <c r="E26" i="2"/>
  <c r="E27" i="26" s="1"/>
  <c r="I27" i="26" s="1"/>
  <c r="I30" i="2" l="1"/>
  <c r="E31" i="26"/>
  <c r="I31" i="26" s="1"/>
  <c r="E36" i="26"/>
  <c r="I36" i="26" s="1"/>
  <c r="K37" i="2"/>
  <c r="H54" i="24"/>
  <c r="E34" i="2"/>
  <c r="I49" i="2"/>
  <c r="J46" i="2" s="1"/>
  <c r="J36" i="2" s="1"/>
  <c r="I20" i="2"/>
  <c r="H15" i="26"/>
  <c r="I14" i="2"/>
  <c r="I15" i="26" s="1"/>
  <c r="H14" i="26"/>
  <c r="I13" i="2"/>
  <c r="I14" i="26" s="1"/>
  <c r="I28" i="2"/>
  <c r="E29" i="2"/>
  <c r="E30" i="26" s="1"/>
  <c r="I30" i="26" s="1"/>
  <c r="I34" i="2" l="1"/>
  <c r="E35" i="26"/>
  <c r="I35" i="26" s="1"/>
  <c r="J28" i="26" s="1"/>
  <c r="J19" i="26"/>
  <c r="D13" i="5" s="1"/>
  <c r="I29" i="2"/>
  <c r="I22" i="2" l="1"/>
  <c r="I24" i="2"/>
  <c r="I16" i="2"/>
  <c r="I17" i="26" s="1"/>
  <c r="I25" i="2" l="1"/>
  <c r="I23" i="2"/>
  <c r="J18" i="2" l="1"/>
  <c r="I26" i="2"/>
  <c r="J22" i="26" s="1"/>
  <c r="J21" i="2" l="1"/>
  <c r="D15" i="5" s="1"/>
  <c r="M13" i="5" l="1"/>
  <c r="I13" i="5"/>
  <c r="G13" i="5"/>
  <c r="G15" i="5"/>
  <c r="M15" i="5"/>
  <c r="C10" i="7" l="1"/>
  <c r="B10" i="7"/>
  <c r="J27" i="2" l="1"/>
  <c r="J17" i="2" s="1"/>
  <c r="K13" i="5" l="1"/>
  <c r="K15" i="5"/>
  <c r="I15" i="5"/>
  <c r="D17" i="5" l="1"/>
  <c r="G17" i="5" l="1"/>
  <c r="M17" i="5"/>
  <c r="I17" i="5"/>
  <c r="K17" i="5"/>
  <c r="F17" i="27"/>
  <c r="F18" i="27"/>
  <c r="G12" i="26" s="1"/>
  <c r="F16" i="27"/>
  <c r="F19" i="27" l="1"/>
  <c r="H11" i="2"/>
  <c r="H12" i="26" s="1"/>
  <c r="F11" i="2"/>
  <c r="F12" i="26" s="1"/>
  <c r="I11" i="2" l="1"/>
  <c r="I12" i="26" s="1"/>
  <c r="J10" i="2" l="1"/>
  <c r="J74" i="2" l="1"/>
  <c r="M20" i="5" s="1"/>
  <c r="J11" i="26"/>
  <c r="J37" i="26" s="1"/>
  <c r="E13" i="5" l="1"/>
  <c r="E15" i="5"/>
  <c r="E17" i="5"/>
  <c r="D11" i="5"/>
  <c r="G11" i="5" l="1"/>
  <c r="G19" i="5" s="1"/>
  <c r="G20" i="5" s="1"/>
  <c r="D22" i="5"/>
  <c r="K11" i="5"/>
  <c r="K19" i="5" s="1"/>
  <c r="I11" i="5"/>
  <c r="I19" i="5" s="1"/>
  <c r="M11" i="5"/>
  <c r="M19" i="5" s="1"/>
  <c r="I20" i="5" l="1"/>
  <c r="K20" i="5"/>
</calcChain>
</file>

<file path=xl/sharedStrings.xml><?xml version="1.0" encoding="utf-8"?>
<sst xmlns="http://schemas.openxmlformats.org/spreadsheetml/2006/main" count="824" uniqueCount="382">
  <si>
    <t>ITEM</t>
  </si>
  <si>
    <t>TOTAL</t>
  </si>
  <si>
    <t>SERVIÇOS PRELIMINARES</t>
  </si>
  <si>
    <t>PAVIMENTAÇÃO</t>
  </si>
  <si>
    <t>BDI</t>
  </si>
  <si>
    <t>CÓDIGO</t>
  </si>
  <si>
    <t>DESCRIMINAÇÃO DOS SERVIÇOS</t>
  </si>
  <si>
    <t>UNID</t>
  </si>
  <si>
    <t>QUANT.</t>
  </si>
  <si>
    <t>CUSTO (R$)</t>
  </si>
  <si>
    <t>UNITÁRIO</t>
  </si>
  <si>
    <t>PREÇO COM BDI</t>
  </si>
  <si>
    <t>PARCIAL</t>
  </si>
  <si>
    <t>1.1</t>
  </si>
  <si>
    <t>m²</t>
  </si>
  <si>
    <t>2.1</t>
  </si>
  <si>
    <t>m</t>
  </si>
  <si>
    <t>1.2</t>
  </si>
  <si>
    <t>94273/SINAPI</t>
  </si>
  <si>
    <t>78472/SINAPI</t>
  </si>
  <si>
    <t>79472/SINAPI</t>
  </si>
  <si>
    <t>74209/SINAPI</t>
  </si>
  <si>
    <t>DESCRIÇÃO</t>
  </si>
  <si>
    <t>VALOR</t>
  </si>
  <si>
    <t>PERCENTUAL (%)</t>
  </si>
  <si>
    <t>MESES DE EXECUÇÃO</t>
  </si>
  <si>
    <t>1.0</t>
  </si>
  <si>
    <t>2.0</t>
  </si>
  <si>
    <t>3.0</t>
  </si>
  <si>
    <t>4.0</t>
  </si>
  <si>
    <t>TOTAL MENSAL</t>
  </si>
  <si>
    <t>ACUMULADO MENSAL</t>
  </si>
  <si>
    <t>TRIBUTOS</t>
  </si>
  <si>
    <t>AC</t>
  </si>
  <si>
    <t>DF</t>
  </si>
  <si>
    <t>R</t>
  </si>
  <si>
    <t>L</t>
  </si>
  <si>
    <t>PAVIMENTAÇÃO POVOADO TRAIPU(TRAIPU )</t>
  </si>
  <si>
    <t>PARALELEPIPEDO E MEIO FIO</t>
  </si>
  <si>
    <t>RUAS</t>
  </si>
  <si>
    <t>A(M²)</t>
  </si>
  <si>
    <t>P(M)</t>
  </si>
  <si>
    <t>RUA 11</t>
  </si>
  <si>
    <t>RUA 12</t>
  </si>
  <si>
    <t>RUA 13</t>
  </si>
  <si>
    <t>3.1</t>
  </si>
  <si>
    <t>3.2</t>
  </si>
  <si>
    <t>3.3</t>
  </si>
  <si>
    <t>3.4</t>
  </si>
  <si>
    <t>3.5</t>
  </si>
  <si>
    <t>A</t>
  </si>
  <si>
    <t>COMP. 1</t>
  </si>
  <si>
    <t>und</t>
  </si>
  <si>
    <t>Companhia de Desenvolvimento dos Vales do São Francisco e do Parnaíba</t>
  </si>
  <si>
    <t>mês</t>
  </si>
  <si>
    <t>PLACA DE OBRA EM CHAPA DE AÇO GALVANIZADA</t>
  </si>
  <si>
    <t>COMP. 2</t>
  </si>
  <si>
    <t>m³</t>
  </si>
  <si>
    <t>COMP 1</t>
  </si>
  <si>
    <t>5ª Superintendência Regional</t>
  </si>
  <si>
    <t>COMP 2</t>
  </si>
  <si>
    <t>h</t>
  </si>
  <si>
    <t>COMP 3</t>
  </si>
  <si>
    <t>COMP 4</t>
  </si>
  <si>
    <t>CUSTO TOTAL</t>
  </si>
  <si>
    <t xml:space="preserve"> MOBILIZAÇÃO DE PESSOAL E EQUIPAMENTOS</t>
  </si>
  <si>
    <t>DESMOBILIZAÇÃO DE PESSOAL EQUIPAMENTOS</t>
  </si>
  <si>
    <t>1.4</t>
  </si>
  <si>
    <t>1.5</t>
  </si>
  <si>
    <t>COMP. 3</t>
  </si>
  <si>
    <t xml:space="preserve"> </t>
  </si>
  <si>
    <t>SERVICOS TOPOGRÁFICOS PARA PAVIMENTAÇÃO, INCLUSIVE NOTA DE SERVIÇOS, ACOM-PANHAMENTO E GREIDE</t>
  </si>
  <si>
    <t>PAVIMENTAÇÃO EM PARALELEPÍPEDO SOBRE COLCHÃO DE AREIA, REJUNTADO COM ARGA-MASSA DE CIMENTO E AREIA NO TRAÇO 1:3</t>
  </si>
  <si>
    <t xml:space="preserve"> REGULARIZAÇÃO DE SUPERFÍCIES EM TERRA COM MOTONIVELADOR</t>
  </si>
  <si>
    <t xml:space="preserve"> ASSENTAMENTO DE GUIA (MEIO-FIO), CONFECCIONADA EM CONCRETO PRÉ-FABRICADO. DOMENSÕES 100x15x13x30 cm (comprimento x base inferior x base superior x altura), para vias urbanas (uso viário). af_06/2016</t>
  </si>
  <si>
    <t>2.2</t>
  </si>
  <si>
    <t>TOTAL PARCIAL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</si>
  <si>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</si>
  <si>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</si>
  <si>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</si>
  <si>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</si>
  <si>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</si>
  <si>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</si>
  <si>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</si>
  <si>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</si>
  <si>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</si>
  <si>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8.1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</si>
  <si>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</si>
  <si>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</si>
  <si>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</si>
  <si>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</si>
  <si>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</si>
  <si>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</si>
  <si>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</si>
  <si>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</si>
  <si>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</si>
  <si>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[</t>
  </si>
  <si>
    <t>PAVIMENTAÇÃO DE RUAS COM  PARALELEPIDEDO</t>
  </si>
  <si>
    <t>PLANILHA ORÇAMENTÁRIA</t>
  </si>
  <si>
    <t xml:space="preserve">Objeto: Obra de pavimentação em paralelepipedo Diversas Ruas na Zona Urbana, no município de São Sebastião.
</t>
  </si>
  <si>
    <t>Estado: Alagoas-AL</t>
  </si>
  <si>
    <t>BDI SERV.</t>
  </si>
  <si>
    <t>BDI MAT</t>
  </si>
  <si>
    <t>Encargos Sociais</t>
  </si>
  <si>
    <t>FONTE</t>
  </si>
  <si>
    <t>UND</t>
  </si>
  <si>
    <t>QTD</t>
  </si>
  <si>
    <t>CUST UNIT</t>
  </si>
  <si>
    <t>SINAPI/14250</t>
  </si>
  <si>
    <t>ENERGIA ELETRICA COMERCIAL, BAIXA TENSAO, RELATIVA AO CONSUMO DE ATE 100 KWH, INCLUINDO ICMS, PIS/PASEP E COFINS</t>
  </si>
  <si>
    <t>KW/H</t>
  </si>
  <si>
    <t>SINAPI/14583</t>
  </si>
  <si>
    <t xml:space="preserve">TARIFA 'A' ENTRE 0 E 20 M3 FORNECIMENTO D'AGUA </t>
  </si>
  <si>
    <t xml:space="preserve">Pesquisa Mercado </t>
  </si>
  <si>
    <t xml:space="preserve">Material escritório/EPI </t>
  </si>
  <si>
    <t>Cotação Codevasf</t>
  </si>
  <si>
    <t xml:space="preserve">Material de limpeza </t>
  </si>
  <si>
    <t xml:space="preserve">SINAPI/93565 </t>
  </si>
  <si>
    <t xml:space="preserve">SINAPI/93572 </t>
  </si>
  <si>
    <t>CUSTO DIRETO TOTAL</t>
  </si>
  <si>
    <t>Taxa de BDI % SERVIÇO</t>
  </si>
  <si>
    <t>Taxa de BDI % MATERIAL</t>
  </si>
  <si>
    <t>TOTAL DA COMPOSIÇÃO</t>
  </si>
  <si>
    <t xml:space="preserve">MOBILIZAÇÃO DE PESSOAL E EQUIPAMENTOS - (und.) </t>
  </si>
  <si>
    <t>5824/SINAPI</t>
  </si>
  <si>
    <t xml:space="preserve">CAMINHÃO TOCO, PBT,16.000 KG, CARGA ÚTIL MÁX. 10.685 KG, DIST. ENTRE EIXOS 4,8 M, POTÊNCIA 189 CV, INCLUSIVE CARROCERIA FIXA ABERTA DE MADEIRA P/ TRANSPORTE GERAL DE CARGA SECA, DIMEN. APROX. 2,5 X 7,00 X 0,50 M - CHP DIURNO. AF_06/2014 </t>
  </si>
  <si>
    <t xml:space="preserve">DESMOBILIZAÇÃO DE PESSOAL E EQUIPAMENTOS - (und.) </t>
  </si>
  <si>
    <t>1.3</t>
  </si>
  <si>
    <t>Pavimentação em paralelepípedo granítico sobre colchão de areia, rejuntado com argamassa de cimento e areia traço 1:3, inclusive frete do paralelepípedo granítico</t>
  </si>
  <si>
    <t>Paralelepipedo granitico ou basaltico para pavimentação, sem frete *30 a 35* peças por m2</t>
  </si>
  <si>
    <t>mil</t>
  </si>
  <si>
    <t>00366/SINAPI</t>
  </si>
  <si>
    <t>Areia fina - posto jazida/fornecedor (retirado na jazida, sem transporte)</t>
  </si>
  <si>
    <t>88260/SINAPI</t>
  </si>
  <si>
    <t>Calceteiro</t>
  </si>
  <si>
    <t>Servente de obras</t>
  </si>
  <si>
    <t>AREIA GROSSA - POSTO JAZIDA/FORNECEDOR (RETIRADO NA JAZIDA, SEM TRANSPORTE)</t>
  </si>
  <si>
    <t>M3</t>
  </si>
  <si>
    <t>CIMENTO PORTLAND COMPOSTO CP II-32</t>
  </si>
  <si>
    <t>KG</t>
  </si>
  <si>
    <t>X</t>
  </si>
  <si>
    <t xml:space="preserve">m²   </t>
  </si>
  <si>
    <t>RUA</t>
  </si>
  <si>
    <t>comp. (m)</t>
  </si>
  <si>
    <t>Larg. (m)</t>
  </si>
  <si>
    <t>Área (m²)</t>
  </si>
  <si>
    <t>Total</t>
  </si>
  <si>
    <t>SERVIÇOS DE PAVIMENTAÇÃO</t>
  </si>
  <si>
    <t>TERRAPLENAGEM</t>
  </si>
  <si>
    <t xml:space="preserve">m³    </t>
  </si>
  <si>
    <t>Volume de corte de acordo com nota de serviços e projeto de terraplanagem em anexo.</t>
  </si>
  <si>
    <t>Volume</t>
  </si>
  <si>
    <t xml:space="preserve">m² </t>
  </si>
  <si>
    <t>Área de aterro de acordo com nota de serviços e projeto de terraplanagem em anexo.</t>
  </si>
  <si>
    <t>Àrea</t>
  </si>
  <si>
    <t xml:space="preserve">m³   </t>
  </si>
  <si>
    <t>Volume de aterro de acordo com nota de serviços e projeto de terraplanagem em anexo.</t>
  </si>
  <si>
    <t>Volume de Compactação de acordo com nota de serviços e projeto de terraplanagem em anexo.</t>
  </si>
  <si>
    <t>Carga manual de terra em caminhao basculante 6 m3</t>
  </si>
  <si>
    <t>Volume de bota fora de acordo com nota de serviços e projeto de terraplanagem em anexo.</t>
  </si>
  <si>
    <t xml:space="preserve">KMXM³    </t>
  </si>
  <si>
    <t>Obs.: Áreas da  rua indicada na nota de serviços e no projeto de terraplanagem em anexo.</t>
  </si>
  <si>
    <t>Área de acordo com planilha e projeto de terraplanagem em anexo.</t>
  </si>
  <si>
    <t>comp.</t>
  </si>
  <si>
    <t>Lados</t>
  </si>
  <si>
    <t>DETALHAMENTO BDI - MATERIAIS</t>
  </si>
  <si>
    <t>DETALHAMENTO BDI - SERVIÇOS</t>
  </si>
  <si>
    <t>% PV</t>
  </si>
  <si>
    <t>% CD</t>
  </si>
  <si>
    <t>ITEM FORM</t>
  </si>
  <si>
    <t>ISS</t>
  </si>
  <si>
    <t>PIS</t>
  </si>
  <si>
    <t>COFINS</t>
  </si>
  <si>
    <t>TAXA DE RISCO</t>
  </si>
  <si>
    <t>LUCRO</t>
  </si>
  <si>
    <t>(*) BDI (%) = ((((1+AC+R)*(1+DF)*(1+L))/(1-I))-1)</t>
  </si>
  <si>
    <t>COTAÇÃO</t>
  </si>
  <si>
    <t>ADMINISTRAÇÃO LOCAL</t>
  </si>
  <si>
    <t>74205/001/SINAPI</t>
  </si>
  <si>
    <t>74153/001/SINAPI</t>
  </si>
  <si>
    <t>ESPALHAMENTO MECANIZADO(COM MOTONIVELADORA140HP)MATERIAL DE 1ªCATEGORIA</t>
  </si>
  <si>
    <t>ATERRO MANUAL DE VALASCOM AREIA PARA ATERRO E COMPACTAÇÃO MECANIZADA AF. 05/2016</t>
  </si>
  <si>
    <t>41721 SINAPI</t>
  </si>
  <si>
    <t>COMPACTAÇÃO MECANICA A 95% DO PROCTOR NORMAL-PAVIMENTAÇÃO URBANA</t>
  </si>
  <si>
    <t>97912/ SINAPI</t>
  </si>
  <si>
    <t>94342/SINAPI</t>
  </si>
  <si>
    <t xml:space="preserve">TRANSPORTE COM CAMINHÃO BASCULANTE DE 6m³, EM VIA URBANA EM LEITO NATURAL(UNIDADE M3xKM). AF 01/2018(DIST. MÁX. 5Km) </t>
  </si>
  <si>
    <r>
      <rPr>
        <sz val="8"/>
        <rFont val="Arial"/>
        <family val="2"/>
      </rPr>
      <t>M3XKM</t>
    </r>
  </si>
  <si>
    <t>4.1</t>
  </si>
  <si>
    <t>4.2</t>
  </si>
  <si>
    <t>4.3</t>
  </si>
  <si>
    <t>4.4</t>
  </si>
  <si>
    <t>5.0</t>
  </si>
  <si>
    <t>6.0</t>
  </si>
  <si>
    <t>7.0</t>
  </si>
  <si>
    <t>8.0</t>
  </si>
  <si>
    <t>9.0</t>
  </si>
  <si>
    <t>10.0</t>
  </si>
  <si>
    <t>ADMINISTRAÇÃO DA OBRA</t>
  </si>
  <si>
    <t>Gerência Regional de Infraestrutura</t>
  </si>
  <si>
    <t>Unidade Regional de Estudos e Projetos</t>
  </si>
  <si>
    <t>ADMINISTRAÇÃO CENTRAL RATEIO</t>
  </si>
  <si>
    <t>DESPESAS FINANCEIRAS</t>
  </si>
  <si>
    <t>RISCO, SEGURO E GARANTIA</t>
  </si>
  <si>
    <t>EXPECTATIVA DE LUCRO</t>
  </si>
  <si>
    <t>05.01</t>
  </si>
  <si>
    <t>05.02</t>
  </si>
  <si>
    <t>05.03</t>
  </si>
  <si>
    <t>Considerações:</t>
  </si>
  <si>
    <t>Acórdão  Nº 2622/2013 – TCU – Plenário de 25/9/2013</t>
  </si>
  <si>
    <t>Acórdão nº 2369/2011 - TCU - Plenário - DOU nº174 em 20 de setembro de 2011</t>
  </si>
  <si>
    <t>(**) Contribuição sobre a receita bruta devido a Desoneração em folha</t>
  </si>
  <si>
    <t>ADMINISTRAÇÃO CENTRAL</t>
  </si>
  <si>
    <t>IMPOSTOS E TAXAS</t>
  </si>
  <si>
    <t>Cofins</t>
  </si>
  <si>
    <t>DETALHAMENTO DOS ENCARGOS SOCIAIS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</si>
  <si>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</si>
  <si>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</si>
  <si>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</si>
  <si>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</si>
  <si>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</si>
  <si>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</si>
  <si>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</si>
  <si>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</si>
  <si>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</si>
  <si>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</si>
  <si>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</si>
  <si>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</si>
  <si>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</si>
  <si>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</si>
  <si>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</si>
  <si>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</si>
  <si>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</si>
  <si>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</si>
  <si>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</si>
  <si>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</si>
  <si>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</si>
  <si>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</si>
  <si>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</si>
  <si>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</si>
  <si>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</si>
  <si>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</si>
  <si>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</si>
  <si>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</si>
  <si>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</si>
  <si>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</si>
  <si>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</si>
  <si>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</si>
  <si>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</si>
  <si>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</si>
  <si>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</si>
  <si>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</si>
  <si>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</si>
  <si>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</si>
  <si>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</si>
  <si>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</si>
  <si>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</si>
  <si>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</si>
  <si>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</si>
  <si>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</si>
  <si>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</si>
  <si>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</si>
  <si>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</si>
  <si>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</si>
  <si>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</si>
  <si>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</si>
  <si>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</si>
  <si>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</si>
  <si>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</si>
  <si>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</si>
  <si>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</si>
  <si>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</si>
  <si>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</si>
  <si>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E.SOCIAIS QUE NÃO RECEBEM AS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</si>
  <si>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</si>
  <si>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</si>
  <si>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</si>
  <si>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</si>
  <si>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O AVISO PRÉVIO INDENIZADO</t>
  </si>
  <si>
    <t>D</t>
  </si>
  <si>
    <t>TOTAL DAS TAXAS INCIDÊNCIAS E REINCIDÊNCIAS</t>
  </si>
  <si>
    <t xml:space="preserve">PAVIMENTAÇÃO EM PARALELEPÍPEDOS </t>
  </si>
  <si>
    <t>5.1</t>
  </si>
  <si>
    <t>.</t>
  </si>
  <si>
    <t>GLO (sem BDI)</t>
  </si>
  <si>
    <t>Total BDI</t>
  </si>
  <si>
    <t>GLO (com BDI)</t>
  </si>
  <si>
    <t>Volume de acordo com o projeto em anexo.</t>
  </si>
  <si>
    <t>4.5</t>
  </si>
  <si>
    <t>7.5</t>
  </si>
  <si>
    <t>10.5</t>
  </si>
  <si>
    <t>ATERRO MANUAL DE VALAS COM AREIA PARA ATERRO E COMPACTAÇÃO MECANIZADA AF. 05/2016</t>
  </si>
  <si>
    <t>Rua</t>
  </si>
  <si>
    <t>PAVIMENTACAO EM PARALELEPÍPEDO</t>
  </si>
  <si>
    <t>ESCAVAÇÃO MECANICA DE MATERIAL 1ª CATEGORIA , PROVINIENTE DE CORTE DE SULEITO(C/TRATOR DE ESTEIRAS 160HP)</t>
  </si>
  <si>
    <t>Hora</t>
  </si>
  <si>
    <t>Mês</t>
  </si>
  <si>
    <t>Extensão dos dois lados</t>
  </si>
  <si>
    <t>Contribuição Sobre Receita Bruta</t>
  </si>
  <si>
    <t>05.04</t>
  </si>
  <si>
    <t>COMPOSIÇÕES DE PREÇOS UNITÁRIOS - CPU</t>
  </si>
  <si>
    <t>10777/SINAPI</t>
  </si>
  <si>
    <t>LOCAÇÃO DE CONTAINER 2,30 X 4,30 M, ALT. 2,5M, PARA SANITÁRIO, COM 3 BACIAS, 4 CHUVEIROS, 1 LAVATÓRIO E 1 MICTÓRIO</t>
  </si>
  <si>
    <t>COMP 5</t>
  </si>
  <si>
    <t xml:space="preserve">COMP 5 </t>
  </si>
  <si>
    <t>Limpeza de Ruas (varrição e remeção de entulhos)</t>
  </si>
  <si>
    <t>88316/SINAPI</t>
  </si>
  <si>
    <t>93596/SINAPI</t>
  </si>
  <si>
    <t xml:space="preserve">Transporte com caminhão basculante de 10m³, em via urbana pavimentada txkm, DMT acima de 30KM (unidade: txkm). </t>
  </si>
  <si>
    <t>tkm</t>
  </si>
  <si>
    <t>LIMPEZA DE RUAS (VARRIÇÃO E REMOÇÃO DE ENTULHOS)</t>
  </si>
  <si>
    <t>DISPONIBILIZAÇÃO DE VEÍCULO PARA FISCALIZAÇÃO, TIPO GOL CONFORTLINE, 1.0FLEX, 12V, 5P</t>
  </si>
  <si>
    <t>T</t>
  </si>
  <si>
    <t>Codevasf/T abela Consultiva FEV 2019</t>
  </si>
  <si>
    <t>Codevasf/ Tabela Consultiva FEV 2019</t>
  </si>
  <si>
    <t>30 dias</t>
  </si>
  <si>
    <t>60 dias</t>
  </si>
  <si>
    <t xml:space="preserve">90 dias </t>
  </si>
  <si>
    <t>120 dias</t>
  </si>
  <si>
    <t>Companhia de Desenvolvimento dos Vales do São Francisco e do Parnaiba - 5ª Superintendência Regional</t>
  </si>
  <si>
    <t>Minitério do Desenvolvimento Regional - MDR</t>
  </si>
  <si>
    <t>SINAPI/41776</t>
  </si>
  <si>
    <t>ENGENHEIRO DE OBRA JUNIOR COM ENC COMPLEMENTARES</t>
  </si>
  <si>
    <t xml:space="preserve">ENCARREGADO GERAL DE OBRAS COM ENCARGOS COMPLEMENTARES   </t>
  </si>
  <si>
    <t>MOBILIZAÇÃO DE PESSOAL E EQUIPAMENTOS</t>
  </si>
  <si>
    <t>Administração local</t>
  </si>
  <si>
    <t>VIGIA NOTURNO, HORA EFETIVAMENTE TRABALHADA DE 22 H AS 5 H (COM ADICIONAL NOTURNO)</t>
  </si>
  <si>
    <t xml:space="preserve">Manutenção do canteiro de obras </t>
  </si>
  <si>
    <t>00367/SINAPI</t>
  </si>
  <si>
    <t>1379/SINAPI</t>
  </si>
  <si>
    <t>COMP 6</t>
  </si>
  <si>
    <t>COMP. 4</t>
  </si>
  <si>
    <t>MANUTENÇÃO DO CANTEIRO DE OBRAS</t>
  </si>
  <si>
    <t>1.6</t>
  </si>
  <si>
    <t xml:space="preserve"> ADMINISTRAÇÃO LOCAL</t>
  </si>
  <si>
    <t>PLANILHA ORÇAMENTÁRIA - DESONERADA - PAVIMENTAÇÃO DE RUAS</t>
  </si>
  <si>
    <t>(SINAPI) ENCARGOS SOCIAIS:       HORISTA (%) 84,82</t>
  </si>
  <si>
    <t xml:space="preserve">                                                      MENSALISTA = (%) 47,07</t>
  </si>
  <si>
    <t>74205/1/SINAPI</t>
  </si>
  <si>
    <t>74209/1SINAPI</t>
  </si>
  <si>
    <t>ARGAMASSA TRACO 1:3 (EM VOLUME DE CIMENTO E AREIA ÚMIDA), PREPARO MANUAL, INCLUSO ADITIVO IMPERMEABILIZANTE</t>
  </si>
  <si>
    <t>88629/SINAPI</t>
  </si>
  <si>
    <t>Ministério do Desenvolvimento Regional - MDR</t>
  </si>
  <si>
    <r>
      <t xml:space="preserve">PLANILHA ORÇAMENTÁRIA - </t>
    </r>
    <r>
      <rPr>
        <b/>
        <sz val="11"/>
        <rFont val="Arial Narrow"/>
        <family val="2"/>
      </rPr>
      <t>DESONERADA - PAVIMENTAÇÃO DE RUAS</t>
    </r>
  </si>
  <si>
    <t>TOTAL (A+B+C+D)</t>
  </si>
  <si>
    <t>LANÇAMENTO DE ARGAMASSA</t>
  </si>
  <si>
    <t>CAIAÇÃO DO MEIO FIO</t>
  </si>
  <si>
    <t>CAIAÇÃO EM MEIO FIO</t>
  </si>
  <si>
    <t>4.6</t>
  </si>
  <si>
    <t>4.7</t>
  </si>
  <si>
    <t>4.8</t>
  </si>
  <si>
    <t>83693/SINAPI</t>
  </si>
  <si>
    <t>92873/SINAPI</t>
  </si>
  <si>
    <t>LANÇAMENTO COM USO DE BALDES, ADENSAMENTO E ACABAMENTO DE CONCRETO EM ESTRUTURAS. AF_12/2015</t>
  </si>
  <si>
    <t>ATERRO MANUAL DE VALAS COM AREIA PARA ATERRO E COMPACTAÇÃO MECANIZADA AF. 05/2017</t>
  </si>
  <si>
    <t>41722 SINAPI</t>
  </si>
  <si>
    <t>PAVIMENTAÇÃO EM PARALELEPÍPEDO SOBRE COLCHÃO DE AREIA, REJUNTADO COM ARGA-MASSA DE CIMENTO E AREIA NO TRAÇO 1:4</t>
  </si>
  <si>
    <t>LANÇAMENTO COM USO DE BALDES, ADENSAMENTO E ACABAMENTO DE CONCRETO EM ESTRUTURAS. AF_12/2016</t>
  </si>
  <si>
    <t>7.6</t>
  </si>
  <si>
    <t>7.7</t>
  </si>
  <si>
    <t>7.8</t>
  </si>
  <si>
    <t>10.6</t>
  </si>
  <si>
    <t>10.7</t>
  </si>
  <si>
    <t>10.8</t>
  </si>
  <si>
    <t>Carga manual de terra em caminhao basculante 6 m4</t>
  </si>
  <si>
    <t>KMXM³</t>
  </si>
  <si>
    <t>RUA  AUGUSTO VITAL</t>
  </si>
  <si>
    <t>Município: Arapiraca</t>
  </si>
  <si>
    <t>RUA MARQUES FREIRE</t>
  </si>
  <si>
    <t xml:space="preserve">RUA ODILON AUTO </t>
  </si>
  <si>
    <t>PAVIMENTAÇÃO EM PARALELEPÍPEDOS</t>
  </si>
  <si>
    <t>PREFEITURA MUNICIPAL DE ARAPIRACA</t>
  </si>
  <si>
    <t>Pavimentação e Drenagem de Diversas Ruas no Município de Arapiraca</t>
  </si>
  <si>
    <t>CRONOGRAMA FÍSICO - FINANCEIRO - DESONERADA - ARAPIRACA/AL</t>
  </si>
  <si>
    <t xml:space="preserve"> ASSENTAMENTO DE GUIA (MEIO-FIO), CONFECCIONADA EM CONCRETO PRÉ-FABRICADO. DIMENSÕES 100x15x13x30 cm (comprimento x base inferior x base superior x altura), para vias urbanas (uso viário). af_06/2016</t>
  </si>
  <si>
    <t>Data Base Setembro/2019</t>
  </si>
  <si>
    <t>Base SINAPI: Setembro/2019 COM Desoneração</t>
  </si>
  <si>
    <t>DATA BASE: SETEMBRO/2019</t>
  </si>
  <si>
    <t>74153/1/SINAPI</t>
  </si>
  <si>
    <t>97912/SINAPI</t>
  </si>
  <si>
    <t>5.2</t>
  </si>
  <si>
    <t>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</si>
</sst>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%"/>
    <numFmt numFmtId="167" formatCode="_(* #,##0.0000_);_(* \(#,##0.0000\);_(* &quot;-&quot;????_);_(@_)"/>
    <numFmt numFmtId="168" formatCode="_(* #,##0.00_);_(* \(#,##0.00\);_(* \-??_);_(@_)"/>
    <numFmt numFmtId="169" formatCode="_(* #,##0.0000_);_(* \(#,##0.0000\);_(* \-????_);_(@_)"/>
    <numFmt numFmtId="170" formatCode="0.00&quot; m&quot;"/>
    <numFmt numFmtId="171" formatCode="00"/>
    <numFmt numFmtId="172" formatCode="0.000"/>
    <numFmt numFmtId="173" formatCode="_-[$R$-416]\ * #,##0.00_-;\-[$R$-416]\ * #,##0.00_-;_-[$R$-416]\ * &quot;-&quot;??_-;_-@_-"/>
  </numFmts>
  <fonts count="5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8"/>
      <name val="Arial Narrow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rial 14"/>
      <charset val="1"/>
    </font>
    <font>
      <b/>
      <sz val="9"/>
      <name val="Arial 14"/>
    </font>
    <font>
      <sz val="9"/>
      <name val="Arial 14"/>
      <charset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8"/>
      <color rgb="FFFF000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0"/>
      <name val="Arial"/>
      <family val="2"/>
      <charset val="1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8"/>
      <color theme="5"/>
      <name val="Arial Narrow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1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  <fill>
      <patternFill patternType="solid">
        <fgColor theme="2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" fillId="0" borderId="0"/>
    <xf numFmtId="0" fontId="15" fillId="0" borderId="0"/>
    <xf numFmtId="9" fontId="1" fillId="0" borderId="0" applyFont="0" applyFill="0" applyBorder="0" applyAlignment="0" applyProtection="0"/>
  </cellStyleXfs>
  <cellXfs count="738">
    <xf numFmtId="0" fontId="0" fillId="0" borderId="0" xfId="0"/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43" fontId="7" fillId="2" borderId="1" xfId="5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5" fillId="0" borderId="1" xfId="0" applyNumberFormat="1" applyFont="1" applyBorder="1"/>
    <xf numFmtId="43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7" fillId="2" borderId="1" xfId="5" applyFont="1" applyFill="1" applyBorder="1"/>
    <xf numFmtId="168" fontId="17" fillId="0" borderId="16" xfId="10" applyNumberFormat="1" applyFont="1" applyFill="1" applyBorder="1" applyAlignment="1" applyProtection="1">
      <alignment horizontal="center"/>
      <protection hidden="1"/>
    </xf>
    <xf numFmtId="168" fontId="18" fillId="0" borderId="16" xfId="10" applyNumberFormat="1" applyFont="1" applyFill="1" applyBorder="1" applyAlignment="1" applyProtection="1">
      <alignment horizontal="left"/>
      <protection hidden="1"/>
    </xf>
    <xf numFmtId="168" fontId="19" fillId="0" borderId="16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/>
      <protection hidden="1"/>
    </xf>
    <xf numFmtId="168" fontId="17" fillId="0" borderId="0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 vertical="center"/>
      <protection hidden="1"/>
    </xf>
    <xf numFmtId="168" fontId="19" fillId="0" borderId="0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 vertical="top"/>
      <protection hidden="1"/>
    </xf>
    <xf numFmtId="167" fontId="15" fillId="0" borderId="0" xfId="8" applyNumberFormat="1" applyFont="1" applyFill="1" applyProtection="1">
      <protection hidden="1"/>
    </xf>
    <xf numFmtId="164" fontId="15" fillId="0" borderId="0" xfId="8" applyNumberFormat="1" applyFont="1" applyFill="1" applyProtection="1">
      <protection hidden="1"/>
    </xf>
    <xf numFmtId="0" fontId="0" fillId="2" borderId="0" xfId="0" applyFill="1"/>
    <xf numFmtId="0" fontId="24" fillId="0" borderId="0" xfId="0" applyFont="1" applyBorder="1" applyAlignment="1">
      <alignment vertical="center"/>
    </xf>
    <xf numFmtId="2" fontId="8" fillId="0" borderId="0" xfId="2" applyNumberFormat="1" applyFont="1" applyFill="1" applyBorder="1" applyAlignment="1">
      <alignment horizontal="center" vertical="center"/>
    </xf>
    <xf numFmtId="164" fontId="28" fillId="0" borderId="20" xfId="5" applyNumberFormat="1" applyFont="1" applyFill="1" applyBorder="1" applyAlignment="1">
      <alignment horizontal="right" vertical="center"/>
    </xf>
    <xf numFmtId="0" fontId="29" fillId="9" borderId="9" xfId="0" applyFont="1" applyFill="1" applyBorder="1" applyAlignment="1">
      <alignment horizontal="center"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vertical="center"/>
    </xf>
    <xf numFmtId="2" fontId="1" fillId="0" borderId="0" xfId="5" applyNumberFormat="1" applyFont="1" applyFill="1" applyBorder="1" applyAlignment="1">
      <alignment vertical="center"/>
    </xf>
    <xf numFmtId="2" fontId="30" fillId="0" borderId="0" xfId="0" applyNumberFormat="1" applyFont="1" applyFill="1" applyBorder="1" applyAlignment="1">
      <alignment vertical="center"/>
    </xf>
    <xf numFmtId="164" fontId="1" fillId="0" borderId="20" xfId="5" applyNumberFormat="1" applyFont="1" applyFill="1" applyBorder="1" applyAlignment="1">
      <alignment vertical="center"/>
    </xf>
    <xf numFmtId="2" fontId="8" fillId="0" borderId="6" xfId="2" applyNumberFormat="1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horizontal="center" vertical="center" wrapText="1"/>
    </xf>
    <xf numFmtId="2" fontId="8" fillId="0" borderId="4" xfId="2" applyNumberFormat="1" applyFont="1" applyFill="1" applyBorder="1" applyAlignment="1">
      <alignment horizontal="center" vertical="center"/>
    </xf>
    <xf numFmtId="164" fontId="28" fillId="0" borderId="5" xfId="5" applyNumberFormat="1" applyFont="1" applyFill="1" applyBorder="1" applyAlignment="1">
      <alignment horizontal="right" vertical="center"/>
    </xf>
    <xf numFmtId="2" fontId="1" fillId="0" borderId="2" xfId="5" applyNumberFormat="1" applyFont="1" applyFill="1" applyBorder="1" applyAlignment="1">
      <alignment vertical="center" wrapText="1"/>
    </xf>
    <xf numFmtId="2" fontId="8" fillId="0" borderId="2" xfId="2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vertical="center"/>
    </xf>
    <xf numFmtId="2" fontId="1" fillId="0" borderId="16" xfId="5" applyNumberFormat="1" applyFont="1" applyFill="1" applyBorder="1" applyAlignment="1">
      <alignment vertical="center"/>
    </xf>
    <xf numFmtId="164" fontId="1" fillId="0" borderId="25" xfId="5" applyNumberFormat="1" applyFont="1" applyFill="1" applyBorder="1" applyAlignment="1">
      <alignment vertical="center"/>
    </xf>
    <xf numFmtId="43" fontId="1" fillId="0" borderId="1" xfId="5" applyFont="1" applyFill="1" applyBorder="1" applyAlignment="1">
      <alignment vertical="center" wrapText="1"/>
    </xf>
    <xf numFmtId="4" fontId="1" fillId="0" borderId="1" xfId="5" applyNumberFormat="1" applyFont="1" applyFill="1" applyBorder="1" applyAlignment="1">
      <alignment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/>
    </xf>
    <xf numFmtId="2" fontId="1" fillId="0" borderId="17" xfId="5" applyNumberFormat="1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vertical="center" wrapText="1"/>
    </xf>
    <xf numFmtId="2" fontId="1" fillId="0" borderId="16" xfId="5" applyNumberFormat="1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vertical="center" wrapText="1"/>
    </xf>
    <xf numFmtId="164" fontId="1" fillId="0" borderId="5" xfId="5" applyNumberFormat="1" applyFont="1" applyFill="1" applyBorder="1" applyAlignment="1">
      <alignment horizontal="right" vertical="center"/>
    </xf>
    <xf numFmtId="164" fontId="1" fillId="0" borderId="23" xfId="5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/>
    </xf>
    <xf numFmtId="0" fontId="6" fillId="0" borderId="0" xfId="3"/>
    <xf numFmtId="164" fontId="28" fillId="0" borderId="25" xfId="5" applyNumberFormat="1" applyFont="1" applyFill="1" applyBorder="1" applyAlignment="1">
      <alignment horizontal="right" vertical="center"/>
    </xf>
    <xf numFmtId="2" fontId="1" fillId="0" borderId="17" xfId="5" applyNumberFormat="1" applyFont="1" applyFill="1" applyBorder="1" applyAlignment="1">
      <alignment horizontal="center" vertical="center" wrapText="1"/>
    </xf>
    <xf numFmtId="2" fontId="8" fillId="0" borderId="17" xfId="2" applyNumberFormat="1" applyFont="1" applyFill="1" applyBorder="1" applyAlignment="1">
      <alignment horizontal="center" vertical="center"/>
    </xf>
    <xf numFmtId="164" fontId="28" fillId="0" borderId="23" xfId="5" applyNumberFormat="1" applyFont="1" applyFill="1" applyBorder="1" applyAlignment="1">
      <alignment horizontal="right" vertical="center"/>
    </xf>
    <xf numFmtId="43" fontId="25" fillId="0" borderId="0" xfId="5" applyFont="1" applyFill="1" applyBorder="1" applyAlignment="1">
      <alignment vertical="center" wrapText="1"/>
    </xf>
    <xf numFmtId="164" fontId="8" fillId="0" borderId="10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center" wrapText="1"/>
    </xf>
    <xf numFmtId="0" fontId="12" fillId="0" borderId="0" xfId="0" applyFont="1"/>
    <xf numFmtId="0" fontId="31" fillId="2" borderId="0" xfId="0" applyFont="1" applyFill="1" applyAlignment="1">
      <alignment vertical="center" wrapText="1"/>
    </xf>
    <xf numFmtId="164" fontId="8" fillId="0" borderId="11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3" fontId="1" fillId="0" borderId="2" xfId="5" applyFont="1" applyFill="1" applyBorder="1" applyAlignment="1">
      <alignment vertical="center" wrapText="1"/>
    </xf>
    <xf numFmtId="0" fontId="16" fillId="0" borderId="16" xfId="3" applyFont="1" applyBorder="1"/>
    <xf numFmtId="0" fontId="16" fillId="0" borderId="0" xfId="3" applyFont="1" applyBorder="1"/>
    <xf numFmtId="0" fontId="6" fillId="0" borderId="17" xfId="3" applyBorder="1"/>
    <xf numFmtId="0" fontId="6" fillId="0" borderId="0" xfId="3" applyBorder="1"/>
    <xf numFmtId="0" fontId="1" fillId="0" borderId="0" xfId="3" applyFont="1" applyFill="1" applyBorder="1" applyProtection="1">
      <protection hidden="1"/>
    </xf>
    <xf numFmtId="0" fontId="1" fillId="0" borderId="0" xfId="3" applyFont="1" applyFill="1" applyProtection="1">
      <protection hidden="1"/>
    </xf>
    <xf numFmtId="0" fontId="1" fillId="0" borderId="0" xfId="3" applyFont="1" applyFill="1"/>
    <xf numFmtId="0" fontId="20" fillId="11" borderId="30" xfId="3" applyFont="1" applyFill="1" applyBorder="1" applyAlignment="1">
      <alignment horizontal="center" vertical="center"/>
    </xf>
    <xf numFmtId="0" fontId="20" fillId="11" borderId="31" xfId="3" applyFont="1" applyFill="1" applyBorder="1" applyAlignment="1">
      <alignment horizontal="center" vertical="center"/>
    </xf>
    <xf numFmtId="0" fontId="38" fillId="11" borderId="31" xfId="3" applyFont="1" applyFill="1" applyBorder="1" applyAlignment="1">
      <alignment horizontal="center" vertical="center"/>
    </xf>
    <xf numFmtId="0" fontId="20" fillId="11" borderId="32" xfId="3" applyFont="1" applyFill="1" applyBorder="1" applyAlignment="1">
      <alignment horizontal="center" vertical="center"/>
    </xf>
    <xf numFmtId="168" fontId="15" fillId="0" borderId="0" xfId="8" applyNumberFormat="1" applyFont="1" applyFill="1" applyBorder="1" applyAlignment="1" applyProtection="1">
      <alignment horizontal="center"/>
      <protection hidden="1"/>
    </xf>
    <xf numFmtId="169" fontId="15" fillId="0" borderId="0" xfId="12" applyNumberFormat="1" applyFont="1" applyFill="1" applyBorder="1" applyProtection="1">
      <protection hidden="1"/>
    </xf>
    <xf numFmtId="0" fontId="15" fillId="0" borderId="0" xfId="8" applyFont="1" applyFill="1" applyBorder="1" applyProtection="1">
      <protection hidden="1"/>
    </xf>
    <xf numFmtId="0" fontId="15" fillId="0" borderId="0" xfId="8" applyFont="1" applyFill="1" applyProtection="1">
      <protection hidden="1"/>
    </xf>
    <xf numFmtId="171" fontId="21" fillId="0" borderId="33" xfId="3" applyNumberFormat="1" applyFont="1" applyFill="1" applyBorder="1" applyAlignment="1">
      <alignment horizontal="left" vertical="center" indent="1"/>
    </xf>
    <xf numFmtId="0" fontId="21" fillId="0" borderId="34" xfId="3" applyFont="1" applyFill="1" applyBorder="1" applyAlignment="1">
      <alignment vertical="center"/>
    </xf>
    <xf numFmtId="39" fontId="21" fillId="0" borderId="35" xfId="2" applyNumberFormat="1" applyFont="1" applyFill="1" applyBorder="1" applyAlignment="1" applyProtection="1">
      <alignment vertical="center"/>
    </xf>
    <xf numFmtId="39" fontId="21" fillId="0" borderId="36" xfId="2" applyNumberFormat="1" applyFont="1" applyFill="1" applyBorder="1" applyAlignment="1" applyProtection="1">
      <alignment horizontal="center" vertical="center"/>
    </xf>
    <xf numFmtId="171" fontId="21" fillId="0" borderId="37" xfId="3" applyNumberFormat="1" applyFont="1" applyFill="1" applyBorder="1" applyAlignment="1">
      <alignment horizontal="left" vertical="center" indent="1"/>
    </xf>
    <xf numFmtId="0" fontId="21" fillId="0" borderId="38" xfId="3" applyFont="1" applyFill="1" applyBorder="1" applyAlignment="1">
      <alignment vertical="center"/>
    </xf>
    <xf numFmtId="39" fontId="21" fillId="0" borderId="36" xfId="2" applyNumberFormat="1" applyFont="1" applyFill="1" applyBorder="1" applyAlignment="1" applyProtection="1">
      <alignment vertical="center"/>
    </xf>
    <xf numFmtId="0" fontId="21" fillId="0" borderId="39" xfId="3" applyFont="1" applyFill="1" applyBorder="1" applyAlignment="1">
      <alignment vertical="center"/>
    </xf>
    <xf numFmtId="171" fontId="15" fillId="0" borderId="37" xfId="3" applyNumberFormat="1" applyFont="1" applyFill="1" applyBorder="1" applyAlignment="1">
      <alignment horizontal="left" vertical="center" indent="1"/>
    </xf>
    <xf numFmtId="0" fontId="15" fillId="0" borderId="38" xfId="3" applyFont="1" applyFill="1" applyBorder="1" applyAlignment="1">
      <alignment horizontal="left" vertical="center" indent="2"/>
    </xf>
    <xf numFmtId="39" fontId="21" fillId="0" borderId="40" xfId="2" applyNumberFormat="1" applyFont="1" applyFill="1" applyBorder="1" applyAlignment="1" applyProtection="1">
      <alignment vertical="center"/>
    </xf>
    <xf numFmtId="0" fontId="21" fillId="12" borderId="41" xfId="3" applyFont="1" applyFill="1" applyBorder="1" applyAlignment="1">
      <alignment vertical="center"/>
    </xf>
    <xf numFmtId="0" fontId="21" fillId="12" borderId="42" xfId="3" applyFont="1" applyFill="1" applyBorder="1" applyAlignment="1">
      <alignment vertical="center"/>
    </xf>
    <xf numFmtId="168" fontId="39" fillId="12" borderId="42" xfId="2" applyNumberFormat="1" applyFont="1" applyFill="1" applyBorder="1" applyAlignment="1" applyProtection="1">
      <alignment vertical="center"/>
    </xf>
    <xf numFmtId="168" fontId="39" fillId="12" borderId="43" xfId="2" applyNumberFormat="1" applyFont="1" applyFill="1" applyBorder="1" applyAlignment="1" applyProtection="1">
      <alignment vertical="center"/>
    </xf>
    <xf numFmtId="10" fontId="21" fillId="12" borderId="44" xfId="7" applyNumberFormat="1" applyFont="1" applyFill="1" applyBorder="1" applyAlignment="1">
      <alignment vertical="center"/>
    </xf>
    <xf numFmtId="0" fontId="8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0" fontId="1" fillId="0" borderId="0" xfId="3" applyFont="1"/>
    <xf numFmtId="4" fontId="1" fillId="0" borderId="0" xfId="3" applyNumberFormat="1" applyFont="1"/>
    <xf numFmtId="168" fontId="15" fillId="0" borderId="0" xfId="8" applyNumberFormat="1" applyFont="1" applyFill="1" applyProtection="1">
      <protection hidden="1"/>
    </xf>
    <xf numFmtId="169" fontId="15" fillId="0" borderId="0" xfId="8" applyNumberFormat="1" applyFont="1" applyFill="1" applyProtection="1">
      <protection hidden="1"/>
    </xf>
    <xf numFmtId="9" fontId="0" fillId="0" borderId="0" xfId="13" applyFont="1" applyFill="1" applyBorder="1" applyAlignment="1" applyProtection="1"/>
    <xf numFmtId="0" fontId="37" fillId="0" borderId="47" xfId="3" applyFont="1" applyBorder="1" applyAlignment="1">
      <alignment horizontal="center" vertical="center"/>
    </xf>
    <xf numFmtId="0" fontId="21" fillId="11" borderId="30" xfId="3" applyFont="1" applyFill="1" applyBorder="1" applyAlignment="1">
      <alignment horizontal="center" vertical="center"/>
    </xf>
    <xf numFmtId="0" fontId="21" fillId="11" borderId="31" xfId="3" applyFont="1" applyFill="1" applyBorder="1" applyAlignment="1">
      <alignment horizontal="center" vertical="center"/>
    </xf>
    <xf numFmtId="0" fontId="21" fillId="0" borderId="47" xfId="3" applyFont="1" applyFill="1" applyBorder="1" applyAlignment="1">
      <alignment horizontal="center" vertical="center"/>
    </xf>
    <xf numFmtId="0" fontId="8" fillId="0" borderId="48" xfId="3" applyFont="1" applyBorder="1" applyAlignment="1">
      <alignment horizontal="center"/>
    </xf>
    <xf numFmtId="0" fontId="8" fillId="0" borderId="49" xfId="3" applyFont="1" applyBorder="1"/>
    <xf numFmtId="2" fontId="8" fillId="0" borderId="49" xfId="3" applyNumberFormat="1" applyFont="1" applyBorder="1" applyAlignment="1">
      <alignment horizontal="right"/>
    </xf>
    <xf numFmtId="0" fontId="5" fillId="0" borderId="11" xfId="0" applyFont="1" applyBorder="1" applyAlignment="1">
      <alignment horizontal="center"/>
    </xf>
    <xf numFmtId="0" fontId="1" fillId="0" borderId="47" xfId="3" applyFont="1" applyFill="1" applyBorder="1"/>
    <xf numFmtId="0" fontId="6" fillId="0" borderId="37" xfId="3" applyBorder="1" applyAlignment="1">
      <alignment horizontal="right"/>
    </xf>
    <xf numFmtId="0" fontId="6" fillId="0" borderId="38" xfId="3" applyBorder="1"/>
    <xf numFmtId="2" fontId="6" fillId="0" borderId="38" xfId="3" applyNumberFormat="1" applyBorder="1"/>
    <xf numFmtId="2" fontId="6" fillId="0" borderId="36" xfId="3" applyNumberFormat="1" applyBorder="1"/>
    <xf numFmtId="0" fontId="8" fillId="0" borderId="37" xfId="3" applyFont="1" applyBorder="1" applyAlignment="1">
      <alignment horizontal="center"/>
    </xf>
    <xf numFmtId="0" fontId="8" fillId="0" borderId="38" xfId="3" applyFont="1" applyBorder="1"/>
    <xf numFmtId="0" fontId="5" fillId="0" borderId="1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6" fillId="0" borderId="38" xfId="3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1" xfId="0" applyBorder="1" applyAlignment="1">
      <alignment horizontal="right"/>
    </xf>
    <xf numFmtId="2" fontId="1" fillId="0" borderId="38" xfId="3" applyNumberFormat="1" applyFont="1" applyBorder="1"/>
    <xf numFmtId="2" fontId="8" fillId="0" borderId="36" xfId="3" applyNumberFormat="1" applyFont="1" applyBorder="1"/>
    <xf numFmtId="0" fontId="8" fillId="0" borderId="50" xfId="3" applyFont="1" applyBorder="1" applyAlignment="1">
      <alignment horizontal="center"/>
    </xf>
    <xf numFmtId="0" fontId="8" fillId="0" borderId="39" xfId="3" applyFont="1" applyBorder="1"/>
    <xf numFmtId="2" fontId="8" fillId="0" borderId="39" xfId="3" applyNumberFormat="1" applyFont="1" applyBorder="1"/>
    <xf numFmtId="2" fontId="8" fillId="0" borderId="51" xfId="3" applyNumberFormat="1" applyFont="1" applyBorder="1"/>
    <xf numFmtId="0" fontId="1" fillId="0" borderId="0" xfId="3" applyFont="1" applyFill="1" applyBorder="1"/>
    <xf numFmtId="10" fontId="21" fillId="11" borderId="41" xfId="7" applyNumberFormat="1" applyFont="1" applyFill="1" applyBorder="1" applyAlignment="1">
      <alignment vertical="center"/>
    </xf>
    <xf numFmtId="0" fontId="21" fillId="13" borderId="47" xfId="3" applyFont="1" applyFill="1" applyBorder="1" applyAlignment="1">
      <alignment vertical="center"/>
    </xf>
    <xf numFmtId="0" fontId="21" fillId="13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8" fillId="0" borderId="0" xfId="3" applyFont="1" applyBorder="1"/>
    <xf numFmtId="172" fontId="1" fillId="0" borderId="0" xfId="3" applyNumberFormat="1" applyFont="1" applyFill="1" applyBorder="1" applyAlignment="1">
      <alignment horizontal="right"/>
    </xf>
    <xf numFmtId="0" fontId="36" fillId="2" borderId="0" xfId="0" applyFont="1" applyFill="1" applyAlignment="1">
      <alignment vertical="center" wrapText="1"/>
    </xf>
    <xf numFmtId="0" fontId="42" fillId="2" borderId="0" xfId="0" applyFont="1" applyFill="1" applyAlignment="1">
      <alignment vertical="center"/>
    </xf>
    <xf numFmtId="0" fontId="12" fillId="2" borderId="0" xfId="0" applyFont="1" applyFill="1"/>
    <xf numFmtId="4" fontId="35" fillId="2" borderId="0" xfId="0" applyNumberFormat="1" applyFont="1" applyFill="1" applyBorder="1" applyAlignment="1">
      <alignment horizontal="right" vertical="center"/>
    </xf>
    <xf numFmtId="4" fontId="35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45" fillId="2" borderId="0" xfId="0" applyNumberFormat="1" applyFont="1" applyFill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4" fontId="3" fillId="2" borderId="0" xfId="1" applyNumberFormat="1" applyFont="1" applyFill="1" applyBorder="1" applyAlignment="1">
      <alignment horizontal="center" vertical="center" wrapText="1"/>
    </xf>
    <xf numFmtId="164" fontId="32" fillId="2" borderId="0" xfId="2" applyFont="1" applyFill="1" applyBorder="1" applyAlignment="1">
      <alignment horizontal="center" vertical="center"/>
    </xf>
    <xf numFmtId="164" fontId="14" fillId="2" borderId="0" xfId="2" applyFont="1" applyFill="1" applyBorder="1" applyAlignment="1">
      <alignment horizontal="center" vertical="center" wrapText="1"/>
    </xf>
    <xf numFmtId="164" fontId="31" fillId="2" borderId="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164" fontId="36" fillId="2" borderId="0" xfId="0" applyNumberFormat="1" applyFont="1" applyFill="1" applyBorder="1" applyAlignment="1">
      <alignment horizontal="center" vertical="center" wrapText="1"/>
    </xf>
    <xf numFmtId="164" fontId="14" fillId="2" borderId="0" xfId="2" applyFont="1" applyFill="1" applyBorder="1" applyAlignment="1">
      <alignment horizontal="center" vertical="center"/>
    </xf>
    <xf numFmtId="4" fontId="32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wrapText="1"/>
    </xf>
    <xf numFmtId="0" fontId="0" fillId="2" borderId="0" xfId="0" applyFill="1" applyBorder="1"/>
    <xf numFmtId="0" fontId="4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 wrapText="1"/>
    </xf>
    <xf numFmtId="10" fontId="45" fillId="2" borderId="0" xfId="0" applyNumberFormat="1" applyFont="1" applyFill="1" applyBorder="1" applyAlignment="1">
      <alignment horizontal="center" vertical="center"/>
    </xf>
    <xf numFmtId="4" fontId="14" fillId="2" borderId="0" xfId="1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vertical="center"/>
    </xf>
    <xf numFmtId="4" fontId="34" fillId="2" borderId="0" xfId="0" applyNumberFormat="1" applyFont="1" applyFill="1" applyBorder="1" applyAlignment="1">
      <alignment horizontal="center" vertical="center" wrapText="1"/>
    </xf>
    <xf numFmtId="4" fontId="42" fillId="2" borderId="0" xfId="0" applyNumberFormat="1" applyFont="1" applyFill="1" applyBorder="1" applyAlignment="1">
      <alignment vertical="center"/>
    </xf>
    <xf numFmtId="4" fontId="46" fillId="2" borderId="0" xfId="0" applyNumberFormat="1" applyFont="1" applyFill="1" applyBorder="1"/>
    <xf numFmtId="4" fontId="12" fillId="2" borderId="0" xfId="0" applyNumberFormat="1" applyFont="1" applyFill="1" applyBorder="1"/>
    <xf numFmtId="0" fontId="47" fillId="0" borderId="0" xfId="0" applyFont="1"/>
    <xf numFmtId="0" fontId="27" fillId="0" borderId="1" xfId="0" applyFont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 applyProtection="1">
      <alignment horizontal="center" vertical="center"/>
      <protection hidden="1"/>
    </xf>
    <xf numFmtId="10" fontId="8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/>
    <xf numFmtId="0" fontId="8" fillId="0" borderId="0" xfId="1" applyFont="1" applyBorder="1" applyAlignment="1">
      <alignment horizontal="right"/>
    </xf>
    <xf numFmtId="4" fontId="1" fillId="0" borderId="0" xfId="1" applyNumberFormat="1" applyFont="1" applyBorder="1" applyAlignment="1">
      <alignment horizontal="left"/>
    </xf>
    <xf numFmtId="4" fontId="8" fillId="8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164" fontId="10" fillId="2" borderId="1" xfId="2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 wrapText="1"/>
    </xf>
    <xf numFmtId="0" fontId="44" fillId="2" borderId="0" xfId="0" applyFont="1" applyFill="1" applyAlignment="1">
      <alignment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Border="1" applyAlignment="1">
      <alignment horizontal="left" vertical="center" wrapText="1"/>
    </xf>
    <xf numFmtId="4" fontId="1" fillId="0" borderId="20" xfId="1" applyNumberFormat="1" applyFont="1" applyBorder="1" applyAlignment="1">
      <alignment horizontal="right"/>
    </xf>
    <xf numFmtId="4" fontId="0" fillId="0" borderId="0" xfId="0" applyNumberFormat="1" applyBorder="1"/>
    <xf numFmtId="4" fontId="0" fillId="2" borderId="0" xfId="0" applyNumberFormat="1" applyFill="1" applyBorder="1"/>
    <xf numFmtId="4" fontId="12" fillId="2" borderId="0" xfId="0" applyNumberFormat="1" applyFont="1" applyFill="1" applyBorder="1" applyAlignment="1">
      <alignment horizontal="left" vertical="center" wrapText="1"/>
    </xf>
    <xf numFmtId="4" fontId="31" fillId="2" borderId="0" xfId="0" applyNumberFormat="1" applyFont="1" applyFill="1" applyBorder="1" applyAlignment="1">
      <alignment vertical="center" wrapText="1"/>
    </xf>
    <xf numFmtId="4" fontId="36" fillId="2" borderId="0" xfId="0" applyNumberFormat="1" applyFont="1" applyFill="1" applyBorder="1" applyAlignment="1">
      <alignment vertical="center" wrapText="1"/>
    </xf>
    <xf numFmtId="4" fontId="45" fillId="2" borderId="0" xfId="0" applyNumberFormat="1" applyFont="1" applyFill="1" applyBorder="1" applyAlignment="1">
      <alignment horizontal="center" vertical="center"/>
    </xf>
    <xf numFmtId="4" fontId="33" fillId="2" borderId="0" xfId="0" applyNumberFormat="1" applyFont="1" applyFill="1" applyBorder="1" applyAlignment="1">
      <alignment vertical="center"/>
    </xf>
    <xf numFmtId="164" fontId="33" fillId="2" borderId="0" xfId="0" applyNumberFormat="1" applyFont="1" applyFill="1" applyBorder="1" applyAlignment="1">
      <alignment vertical="center"/>
    </xf>
    <xf numFmtId="4" fontId="50" fillId="2" borderId="0" xfId="1" applyNumberFormat="1" applyFont="1" applyFill="1" applyBorder="1" applyAlignment="1">
      <alignment horizontal="center" wrapText="1"/>
    </xf>
    <xf numFmtId="43" fontId="12" fillId="2" borderId="0" xfId="0" applyNumberFormat="1" applyFont="1" applyFill="1" applyBorder="1"/>
    <xf numFmtId="0" fontId="0" fillId="0" borderId="0" xfId="0" applyAlignment="1">
      <alignment wrapText="1"/>
    </xf>
    <xf numFmtId="0" fontId="1" fillId="0" borderId="0" xfId="1" applyFont="1" applyBorder="1" applyAlignment="1">
      <alignment horizontal="left" wrapText="1"/>
    </xf>
    <xf numFmtId="0" fontId="35" fillId="2" borderId="0" xfId="0" applyFont="1" applyFill="1" applyAlignment="1">
      <alignment wrapText="1"/>
    </xf>
    <xf numFmtId="4" fontId="8" fillId="8" borderId="1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53" xfId="0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4" fillId="0" borderId="28" xfId="0" applyNumberFormat="1" applyFont="1" applyFill="1" applyBorder="1" applyAlignment="1" applyProtection="1">
      <alignment horizontal="center" vertical="center" wrapText="1"/>
    </xf>
    <xf numFmtId="0" fontId="43" fillId="0" borderId="1" xfId="0" applyNumberFormat="1" applyFont="1" applyFill="1" applyBorder="1" applyAlignment="1" applyProtection="1">
      <alignment horizontal="center" vertical="center" wrapText="1"/>
    </xf>
    <xf numFmtId="164" fontId="10" fillId="0" borderId="1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right" vertical="center" wrapText="1"/>
    </xf>
    <xf numFmtId="164" fontId="9" fillId="2" borderId="1" xfId="2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24" fillId="0" borderId="0" xfId="0" applyFont="1" applyBorder="1" applyAlignment="1">
      <alignment vertical="center" wrapText="1"/>
    </xf>
    <xf numFmtId="0" fontId="10" fillId="2" borderId="1" xfId="9" quotePrefix="1" applyFont="1" applyFill="1" applyBorder="1" applyAlignment="1" applyProtection="1">
      <alignment horizontal="left" vertical="center" wrapText="1"/>
      <protection hidden="1"/>
    </xf>
    <xf numFmtId="0" fontId="24" fillId="0" borderId="20" xfId="0" applyFont="1" applyBorder="1" applyAlignment="1">
      <alignment vertical="center" wrapText="1"/>
    </xf>
    <xf numFmtId="43" fontId="1" fillId="0" borderId="1" xfId="5" applyFont="1" applyFill="1" applyBorder="1" applyAlignment="1">
      <alignment vertical="center"/>
    </xf>
    <xf numFmtId="0" fontId="44" fillId="9" borderId="1" xfId="0" applyFont="1" applyFill="1" applyBorder="1" applyAlignment="1">
      <alignment horizontal="center" vertical="center" wrapText="1"/>
    </xf>
    <xf numFmtId="164" fontId="10" fillId="0" borderId="66" xfId="5" applyNumberFormat="1" applyFont="1" applyFill="1" applyBorder="1" applyAlignment="1">
      <alignment vertical="center"/>
    </xf>
    <xf numFmtId="0" fontId="51" fillId="0" borderId="0" xfId="0" applyFont="1"/>
    <xf numFmtId="0" fontId="29" fillId="0" borderId="0" xfId="0" applyFont="1" applyFill="1" applyBorder="1" applyAlignment="1">
      <alignment horizontal="left" vertical="center" wrapText="1"/>
    </xf>
    <xf numFmtId="0" fontId="29" fillId="0" borderId="2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 wrapText="1"/>
    </xf>
    <xf numFmtId="2" fontId="1" fillId="0" borderId="16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1" fillId="2" borderId="0" xfId="0" applyFont="1" applyFill="1"/>
    <xf numFmtId="0" fontId="8" fillId="9" borderId="1" xfId="0" applyFont="1" applyFill="1" applyBorder="1" applyAlignment="1">
      <alignment vertical="center" wrapText="1"/>
    </xf>
    <xf numFmtId="0" fontId="8" fillId="9" borderId="11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vertical="center"/>
    </xf>
    <xf numFmtId="2" fontId="1" fillId="0" borderId="17" xfId="0" applyNumberFormat="1" applyFont="1" applyFill="1" applyBorder="1" applyAlignment="1">
      <alignment vertical="center"/>
    </xf>
    <xf numFmtId="164" fontId="1" fillId="0" borderId="20" xfId="5" applyNumberFormat="1" applyFont="1" applyBorder="1" applyAlignment="1">
      <alignment vertical="center"/>
    </xf>
    <xf numFmtId="0" fontId="24" fillId="2" borderId="1" xfId="0" applyFont="1" applyFill="1" applyBorder="1" applyAlignment="1">
      <alignment horizontal="left" vertical="center" wrapText="1"/>
    </xf>
    <xf numFmtId="0" fontId="52" fillId="0" borderId="0" xfId="0" applyFont="1"/>
    <xf numFmtId="0" fontId="1" fillId="2" borderId="27" xfId="0" applyNumberFormat="1" applyFont="1" applyFill="1" applyBorder="1" applyAlignment="1" applyProtection="1">
      <alignment horizontal="left" vertical="center" wrapText="1"/>
    </xf>
    <xf numFmtId="0" fontId="1" fillId="0" borderId="0" xfId="0" applyFont="1" applyBorder="1" applyAlignment="1">
      <alignment vertical="center"/>
    </xf>
    <xf numFmtId="2" fontId="1" fillId="0" borderId="0" xfId="5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4" xfId="2" applyNumberFormat="1" applyFont="1" applyFill="1" applyBorder="1" applyAlignment="1" applyProtection="1">
      <alignment vertical="center"/>
    </xf>
    <xf numFmtId="0" fontId="1" fillId="0" borderId="20" xfId="0" applyFont="1" applyBorder="1" applyAlignment="1">
      <alignment vertical="center"/>
    </xf>
    <xf numFmtId="0" fontId="27" fillId="0" borderId="1" xfId="0" applyFont="1" applyBorder="1" applyAlignment="1">
      <alignment vertical="center" wrapText="1"/>
    </xf>
    <xf numFmtId="43" fontId="27" fillId="0" borderId="1" xfId="0" applyNumberFormat="1" applyFont="1" applyBorder="1" applyAlignment="1">
      <alignment horizontal="center" vertical="center"/>
    </xf>
    <xf numFmtId="0" fontId="8" fillId="0" borderId="18" xfId="1" applyFont="1" applyBorder="1" applyAlignment="1">
      <alignment horizontal="center"/>
    </xf>
    <xf numFmtId="10" fontId="8" fillId="0" borderId="0" xfId="1" applyNumberFormat="1" applyFont="1" applyBorder="1" applyAlignment="1">
      <alignment horizontal="center"/>
    </xf>
    <xf numFmtId="0" fontId="49" fillId="0" borderId="57" xfId="1" applyFont="1" applyBorder="1" applyAlignment="1">
      <alignment horizontal="center" vertical="center"/>
    </xf>
    <xf numFmtId="0" fontId="49" fillId="0" borderId="58" xfId="1" applyFont="1" applyBorder="1" applyAlignment="1">
      <alignment horizontal="center" vertical="center"/>
    </xf>
    <xf numFmtId="0" fontId="49" fillId="0" borderId="58" xfId="1" applyFont="1" applyBorder="1" applyAlignment="1">
      <alignment horizontal="center" vertical="center" wrapText="1"/>
    </xf>
    <xf numFmtId="0" fontId="49" fillId="0" borderId="59" xfId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0" fontId="44" fillId="9" borderId="1" xfId="0" applyFont="1" applyFill="1" applyBorder="1" applyAlignment="1">
      <alignment vertical="center" wrapText="1"/>
    </xf>
    <xf numFmtId="4" fontId="44" fillId="9" borderId="1" xfId="0" applyNumberFormat="1" applyFont="1" applyFill="1" applyBorder="1" applyAlignment="1">
      <alignment vertical="center" wrapText="1"/>
    </xf>
    <xf numFmtId="44" fontId="9" fillId="0" borderId="11" xfId="6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4" fontId="44" fillId="9" borderId="4" xfId="0" applyNumberFormat="1" applyFont="1" applyFill="1" applyBorder="1" applyAlignment="1">
      <alignment vertical="center" wrapText="1"/>
    </xf>
    <xf numFmtId="0" fontId="44" fillId="9" borderId="4" xfId="0" applyFont="1" applyFill="1" applyBorder="1" applyAlignment="1">
      <alignment vertical="center" wrapText="1"/>
    </xf>
    <xf numFmtId="0" fontId="44" fillId="9" borderId="5" xfId="0" applyFont="1" applyFill="1" applyBorder="1" applyAlignment="1">
      <alignment vertical="center" wrapText="1"/>
    </xf>
    <xf numFmtId="0" fontId="44" fillId="9" borderId="16" xfId="0" applyFont="1" applyFill="1" applyBorder="1" applyAlignment="1">
      <alignment vertical="center" wrapText="1"/>
    </xf>
    <xf numFmtId="0" fontId="44" fillId="9" borderId="25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34" fillId="10" borderId="1" xfId="0" applyFont="1" applyFill="1" applyBorder="1" applyAlignment="1">
      <alignment vertical="center" wrapText="1"/>
    </xf>
    <xf numFmtId="4" fontId="35" fillId="0" borderId="1" xfId="0" applyNumberFormat="1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4" fillId="10" borderId="13" xfId="0" applyFont="1" applyFill="1" applyBorder="1" applyAlignment="1">
      <alignment vertical="center" wrapText="1"/>
    </xf>
    <xf numFmtId="10" fontId="24" fillId="0" borderId="16" xfId="7" applyNumberFormat="1" applyFont="1" applyBorder="1" applyAlignment="1">
      <alignment horizontal="left" vertical="center" wrapText="1"/>
    </xf>
    <xf numFmtId="0" fontId="47" fillId="0" borderId="16" xfId="0" applyFont="1" applyBorder="1"/>
    <xf numFmtId="10" fontId="27" fillId="0" borderId="16" xfId="0" applyNumberFormat="1" applyFont="1" applyBorder="1" applyAlignment="1">
      <alignment vertical="center" wrapText="1"/>
    </xf>
    <xf numFmtId="0" fontId="47" fillId="0" borderId="17" xfId="0" applyFont="1" applyBorder="1"/>
    <xf numFmtId="0" fontId="24" fillId="0" borderId="24" xfId="0" applyFont="1" applyBorder="1" applyAlignment="1">
      <alignment horizontal="left" vertical="center" wrapText="1"/>
    </xf>
    <xf numFmtId="0" fontId="47" fillId="0" borderId="25" xfId="0" applyFont="1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0" fontId="47" fillId="0" borderId="23" xfId="0" applyFont="1" applyBorder="1" applyAlignment="1">
      <alignment vertical="center" wrapText="1"/>
    </xf>
    <xf numFmtId="0" fontId="44" fillId="9" borderId="7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wrapText="1"/>
    </xf>
    <xf numFmtId="0" fontId="44" fillId="0" borderId="22" xfId="0" applyFont="1" applyBorder="1" applyAlignment="1">
      <alignment horizontal="center" wrapText="1"/>
    </xf>
    <xf numFmtId="0" fontId="44" fillId="9" borderId="24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vertical="center" wrapText="1"/>
    </xf>
    <xf numFmtId="0" fontId="34" fillId="10" borderId="9" xfId="0" applyFont="1" applyFill="1" applyBorder="1" applyAlignment="1">
      <alignment vertical="center" wrapText="1"/>
    </xf>
    <xf numFmtId="0" fontId="34" fillId="10" borderId="12" xfId="0" applyFont="1" applyFill="1" applyBorder="1" applyAlignment="1">
      <alignment vertical="center" wrapText="1"/>
    </xf>
    <xf numFmtId="10" fontId="27" fillId="0" borderId="17" xfId="0" applyNumberFormat="1" applyFont="1" applyBorder="1" applyAlignment="1">
      <alignment vertical="center" wrapText="1"/>
    </xf>
    <xf numFmtId="0" fontId="27" fillId="0" borderId="20" xfId="0" applyFont="1" applyBorder="1" applyAlignment="1">
      <alignment vertical="center"/>
    </xf>
    <xf numFmtId="2" fontId="1" fillId="0" borderId="15" xfId="5" applyNumberFormat="1" applyFont="1" applyFill="1" applyBorder="1" applyAlignment="1">
      <alignment vertical="center" wrapText="1"/>
    </xf>
    <xf numFmtId="10" fontId="27" fillId="0" borderId="17" xfId="0" applyNumberFormat="1" applyFont="1" applyBorder="1" applyAlignment="1">
      <alignment horizontal="left" vertical="center" wrapText="1"/>
    </xf>
    <xf numFmtId="0" fontId="34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3" fontId="1" fillId="0" borderId="1" xfId="5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39" fontId="21" fillId="0" borderId="0" xfId="2" applyNumberFormat="1" applyFont="1" applyFill="1" applyBorder="1" applyAlignment="1" applyProtection="1">
      <alignment horizontal="center" vertical="center"/>
    </xf>
    <xf numFmtId="39" fontId="21" fillId="0" borderId="70" xfId="2" applyNumberFormat="1" applyFont="1" applyFill="1" applyBorder="1" applyAlignment="1" applyProtection="1">
      <alignment vertical="center"/>
    </xf>
    <xf numFmtId="0" fontId="37" fillId="0" borderId="0" xfId="3" applyFont="1" applyBorder="1" applyAlignment="1">
      <alignment horizontal="center" vertical="center"/>
    </xf>
    <xf numFmtId="168" fontId="41" fillId="0" borderId="0" xfId="2" applyNumberFormat="1" applyFont="1" applyFill="1" applyBorder="1" applyAlignment="1" applyProtection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37" fillId="0" borderId="0" xfId="3" applyFont="1" applyFill="1" applyBorder="1" applyAlignment="1">
      <alignment horizontal="center" vertical="center" wrapText="1"/>
    </xf>
    <xf numFmtId="39" fontId="1" fillId="0" borderId="0" xfId="2" applyNumberFormat="1" applyFont="1" applyFill="1" applyBorder="1" applyAlignment="1" applyProtection="1">
      <alignment vertical="center"/>
    </xf>
    <xf numFmtId="39" fontId="8" fillId="0" borderId="0" xfId="2" applyNumberFormat="1" applyFont="1" applyFill="1" applyBorder="1" applyAlignment="1" applyProtection="1">
      <alignment vertical="center"/>
    </xf>
    <xf numFmtId="39" fontId="37" fillId="0" borderId="0" xfId="2" applyNumberFormat="1" applyFont="1" applyFill="1" applyBorder="1" applyAlignment="1" applyProtection="1">
      <alignment vertical="center"/>
    </xf>
    <xf numFmtId="0" fontId="41" fillId="0" borderId="71" xfId="3" applyFont="1" applyBorder="1" applyAlignment="1">
      <alignment vertical="center"/>
    </xf>
    <xf numFmtId="0" fontId="41" fillId="0" borderId="72" xfId="3" applyFont="1" applyBorder="1" applyAlignment="1">
      <alignment horizontal="center" vertical="center"/>
    </xf>
    <xf numFmtId="0" fontId="9" fillId="11" borderId="71" xfId="3" applyFont="1" applyFill="1" applyBorder="1" applyAlignment="1">
      <alignment horizontal="center" vertical="center"/>
    </xf>
    <xf numFmtId="0" fontId="8" fillId="11" borderId="72" xfId="3" applyFont="1" applyFill="1" applyBorder="1" applyAlignment="1">
      <alignment horizontal="center" vertical="center"/>
    </xf>
    <xf numFmtId="0" fontId="9" fillId="11" borderId="72" xfId="3" applyFont="1" applyFill="1" applyBorder="1" applyAlignment="1">
      <alignment horizontal="center" vertical="center" wrapText="1"/>
    </xf>
    <xf numFmtId="0" fontId="24" fillId="0" borderId="53" xfId="0" applyFont="1" applyBorder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right" vertical="center"/>
    </xf>
    <xf numFmtId="39" fontId="5" fillId="2" borderId="11" xfId="0" applyNumberFormat="1" applyFont="1" applyFill="1" applyBorder="1" applyAlignment="1">
      <alignment horizontal="right" vertical="center"/>
    </xf>
    <xf numFmtId="39" fontId="15" fillId="2" borderId="36" xfId="2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>
      <alignment vertical="center" wrapText="1"/>
    </xf>
    <xf numFmtId="0" fontId="1" fillId="0" borderId="53" xfId="0" applyFont="1" applyFill="1" applyBorder="1" applyAlignment="1">
      <alignment vertical="center"/>
    </xf>
    <xf numFmtId="0" fontId="1" fillId="0" borderId="53" xfId="0" applyFont="1" applyBorder="1" applyAlignment="1">
      <alignment vertical="center"/>
    </xf>
    <xf numFmtId="164" fontId="8" fillId="2" borderId="11" xfId="5" applyNumberFormat="1" applyFont="1" applyFill="1" applyBorder="1" applyAlignment="1">
      <alignment horizontal="right"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0" fontId="35" fillId="0" borderId="0" xfId="0" applyFont="1"/>
    <xf numFmtId="43" fontId="35" fillId="0" borderId="0" xfId="0" applyNumberFormat="1" applyFont="1"/>
    <xf numFmtId="10" fontId="35" fillId="0" borderId="0" xfId="0" applyNumberFormat="1" applyFont="1"/>
    <xf numFmtId="0" fontId="10" fillId="2" borderId="1" xfId="9" applyFont="1" applyFill="1" applyBorder="1" applyAlignment="1" applyProtection="1">
      <alignment horizontal="left" vertical="center" wrapText="1"/>
      <protection hidden="1"/>
    </xf>
    <xf numFmtId="44" fontId="10" fillId="2" borderId="1" xfId="6" applyFont="1" applyFill="1" applyBorder="1" applyAlignment="1">
      <alignment horizontal="center" vertical="center" wrapText="1"/>
    </xf>
    <xf numFmtId="44" fontId="9" fillId="0" borderId="1" xfId="6" applyFont="1" applyFill="1" applyBorder="1" applyAlignment="1">
      <alignment horizontal="center" vertical="center" wrapText="1"/>
    </xf>
    <xf numFmtId="44" fontId="9" fillId="2" borderId="1" xfId="6" applyFont="1" applyFill="1" applyBorder="1" applyAlignment="1">
      <alignment horizontal="center" vertical="center" wrapText="1"/>
    </xf>
    <xf numFmtId="44" fontId="35" fillId="0" borderId="0" xfId="6" applyFont="1" applyFill="1"/>
    <xf numFmtId="0" fontId="35" fillId="0" borderId="0" xfId="0" applyFont="1" applyAlignment="1">
      <alignment horizontal="center" vertical="center"/>
    </xf>
    <xf numFmtId="44" fontId="35" fillId="0" borderId="0" xfId="6" applyFont="1"/>
    <xf numFmtId="44" fontId="35" fillId="0" borderId="0" xfId="6" applyFont="1" applyAlignment="1">
      <alignment horizontal="right"/>
    </xf>
    <xf numFmtId="10" fontId="9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left" wrapText="1"/>
    </xf>
    <xf numFmtId="44" fontId="10" fillId="2" borderId="0" xfId="6" applyFont="1" applyFill="1" applyBorder="1" applyAlignment="1"/>
    <xf numFmtId="44" fontId="9" fillId="2" borderId="0" xfId="6" applyFont="1" applyFill="1" applyBorder="1" applyAlignment="1">
      <alignment horizontal="right"/>
    </xf>
    <xf numFmtId="44" fontId="9" fillId="8" borderId="1" xfId="6" applyFont="1" applyFill="1" applyBorder="1" applyAlignment="1">
      <alignment horizontal="center" vertical="center" wrapText="1"/>
    </xf>
    <xf numFmtId="44" fontId="9" fillId="8" borderId="11" xfId="6" applyFont="1" applyFill="1" applyBorder="1" applyAlignment="1">
      <alignment horizontal="center" vertical="center" wrapText="1"/>
    </xf>
    <xf numFmtId="44" fontId="10" fillId="2" borderId="15" xfId="6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4" fontId="10" fillId="0" borderId="1" xfId="6" applyFont="1" applyFill="1" applyBorder="1" applyAlignment="1">
      <alignment horizontal="center" vertical="center" wrapText="1"/>
    </xf>
    <xf numFmtId="44" fontId="10" fillId="0" borderId="15" xfId="6" applyFont="1" applyFill="1" applyBorder="1" applyAlignment="1">
      <alignment horizontal="center" vertical="center" wrapText="1"/>
    </xf>
    <xf numFmtId="44" fontId="43" fillId="0" borderId="1" xfId="6" applyFont="1" applyFill="1" applyBorder="1" applyAlignment="1">
      <alignment horizontal="center" vertical="center" wrapText="1"/>
    </xf>
    <xf numFmtId="44" fontId="9" fillId="0" borderId="4" xfId="6" applyFont="1" applyFill="1" applyBorder="1" applyAlignment="1">
      <alignment horizontal="center" vertical="center" wrapText="1"/>
    </xf>
    <xf numFmtId="44" fontId="34" fillId="0" borderId="15" xfId="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4" fontId="43" fillId="0" borderId="4" xfId="6" applyFont="1" applyFill="1" applyBorder="1" applyAlignment="1">
      <alignment horizontal="center" vertical="center" wrapText="1"/>
    </xf>
    <xf numFmtId="44" fontId="9" fillId="2" borderId="11" xfId="6" applyFont="1" applyFill="1" applyBorder="1" applyAlignment="1">
      <alignment horizontal="center" vertical="center" wrapText="1"/>
    </xf>
    <xf numFmtId="44" fontId="10" fillId="2" borderId="11" xfId="6" applyFont="1" applyFill="1" applyBorder="1" applyAlignment="1">
      <alignment horizontal="center" vertical="center" wrapText="1"/>
    </xf>
    <xf numFmtId="44" fontId="10" fillId="0" borderId="19" xfId="6" applyFont="1" applyFill="1" applyBorder="1" applyAlignment="1">
      <alignment horizontal="center" vertical="center" wrapText="1"/>
    </xf>
    <xf numFmtId="44" fontId="35" fillId="0" borderId="11" xfId="6" applyFont="1" applyFill="1" applyBorder="1" applyAlignment="1">
      <alignment horizontal="center" vertical="center" wrapText="1"/>
    </xf>
    <xf numFmtId="44" fontId="44" fillId="0" borderId="11" xfId="6" applyFont="1" applyFill="1" applyBorder="1" applyAlignment="1">
      <alignment horizontal="center" vertical="center" wrapText="1"/>
    </xf>
    <xf numFmtId="44" fontId="10" fillId="0" borderId="11" xfId="6" applyFont="1" applyFill="1" applyBorder="1" applyAlignment="1">
      <alignment horizontal="center" vertical="center" wrapText="1"/>
    </xf>
    <xf numFmtId="44" fontId="9" fillId="0" borderId="15" xfId="6" applyFont="1" applyFill="1" applyBorder="1" applyAlignment="1">
      <alignment horizontal="center" vertical="center" wrapText="1"/>
    </xf>
    <xf numFmtId="44" fontId="10" fillId="0" borderId="5" xfId="6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wrapText="1"/>
    </xf>
    <xf numFmtId="0" fontId="43" fillId="0" borderId="1" xfId="0" applyFont="1" applyFill="1" applyBorder="1" applyAlignment="1">
      <alignment horizontal="left" vertical="center" wrapText="1"/>
    </xf>
    <xf numFmtId="0" fontId="24" fillId="0" borderId="53" xfId="0" applyFont="1" applyBorder="1" applyAlignment="1">
      <alignment vertical="center" wrapText="1"/>
    </xf>
    <xf numFmtId="0" fontId="44" fillId="0" borderId="53" xfId="0" applyFont="1" applyBorder="1" applyAlignment="1">
      <alignment horizontal="center" wrapText="1"/>
    </xf>
    <xf numFmtId="44" fontId="9" fillId="0" borderId="20" xfId="6" applyFont="1" applyBorder="1" applyAlignment="1">
      <alignment horizontal="center" vertical="center" wrapText="1"/>
    </xf>
    <xf numFmtId="0" fontId="44" fillId="9" borderId="11" xfId="0" applyFont="1" applyFill="1" applyBorder="1" applyAlignment="1">
      <alignment vertical="center" wrapText="1"/>
    </xf>
    <xf numFmtId="2" fontId="10" fillId="0" borderId="1" xfId="5" applyNumberFormat="1" applyFont="1" applyBorder="1" applyAlignment="1">
      <alignment horizontal="center" vertical="center" wrapText="1"/>
    </xf>
    <xf numFmtId="44" fontId="9" fillId="0" borderId="11" xfId="6" applyFont="1" applyBorder="1" applyAlignment="1">
      <alignment horizontal="center" vertical="center" wrapText="1"/>
    </xf>
    <xf numFmtId="44" fontId="9" fillId="0" borderId="11" xfId="6" applyFont="1" applyBorder="1" applyAlignment="1">
      <alignment vertical="center" wrapText="1"/>
    </xf>
    <xf numFmtId="44" fontId="9" fillId="0" borderId="67" xfId="6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10" fontId="47" fillId="0" borderId="0" xfId="7" applyNumberFormat="1" applyFont="1"/>
    <xf numFmtId="0" fontId="44" fillId="0" borderId="22" xfId="0" applyFont="1" applyBorder="1" applyAlignment="1">
      <alignment wrapText="1"/>
    </xf>
    <xf numFmtId="0" fontId="44" fillId="0" borderId="17" xfId="0" applyFont="1" applyBorder="1" applyAlignment="1">
      <alignment wrapText="1"/>
    </xf>
    <xf numFmtId="0" fontId="44" fillId="0" borderId="23" xfId="0" applyFont="1" applyBorder="1" applyAlignment="1">
      <alignment wrapText="1"/>
    </xf>
    <xf numFmtId="0" fontId="35" fillId="0" borderId="1" xfId="0" applyFont="1" applyBorder="1" applyAlignment="1">
      <alignment vertical="center" wrapText="1"/>
    </xf>
    <xf numFmtId="4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4" fontId="44" fillId="0" borderId="11" xfId="6" applyFont="1" applyBorder="1" applyAlignment="1">
      <alignment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44" fontId="35" fillId="0" borderId="11" xfId="6" applyFont="1" applyBorder="1" applyAlignment="1">
      <alignment vertical="center" wrapText="1"/>
    </xf>
    <xf numFmtId="0" fontId="44" fillId="0" borderId="17" xfId="0" applyFont="1" applyBorder="1" applyAlignment="1">
      <alignment vertical="center" wrapText="1"/>
    </xf>
    <xf numFmtId="4" fontId="9" fillId="0" borderId="17" xfId="5" applyNumberFormat="1" applyFont="1" applyBorder="1" applyAlignment="1">
      <alignment horizontal="center" vertical="center" wrapText="1"/>
    </xf>
    <xf numFmtId="44" fontId="44" fillId="0" borderId="23" xfId="6" applyFont="1" applyBorder="1" applyAlignment="1">
      <alignment vertical="center" wrapText="1"/>
    </xf>
    <xf numFmtId="44" fontId="44" fillId="0" borderId="20" xfId="6" applyFont="1" applyBorder="1" applyAlignment="1">
      <alignment vertical="center" wrapText="1"/>
    </xf>
    <xf numFmtId="0" fontId="35" fillId="0" borderId="1" xfId="0" applyFont="1" applyBorder="1" applyAlignment="1">
      <alignment horizontal="center" wrapText="1"/>
    </xf>
    <xf numFmtId="44" fontId="35" fillId="0" borderId="11" xfId="6" applyFont="1" applyBorder="1" applyAlignment="1">
      <alignment wrapText="1"/>
    </xf>
    <xf numFmtId="44" fontId="44" fillId="0" borderId="56" xfId="6" applyFont="1" applyBorder="1" applyAlignment="1">
      <alignment vertical="center" wrapText="1"/>
    </xf>
    <xf numFmtId="10" fontId="35" fillId="2" borderId="0" xfId="7" applyNumberFormat="1" applyFont="1" applyFill="1" applyAlignment="1">
      <alignment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9" fontId="47" fillId="0" borderId="0" xfId="7" applyFont="1"/>
    <xf numFmtId="164" fontId="10" fillId="0" borderId="2" xfId="2" applyFont="1" applyFill="1" applyBorder="1" applyAlignment="1">
      <alignment horizontal="center" vertical="center" wrapText="1"/>
    </xf>
    <xf numFmtId="168" fontId="41" fillId="0" borderId="72" xfId="2" applyNumberFormat="1" applyFont="1" applyBorder="1" applyAlignment="1">
      <alignment vertical="center"/>
    </xf>
    <xf numFmtId="168" fontId="41" fillId="0" borderId="73" xfId="2" applyNumberFormat="1" applyFont="1" applyBorder="1" applyAlignment="1">
      <alignment vertical="center"/>
    </xf>
    <xf numFmtId="0" fontId="9" fillId="11" borderId="88" xfId="3" applyFont="1" applyFill="1" applyBorder="1" applyAlignment="1">
      <alignment horizontal="center" vertical="center" wrapText="1"/>
    </xf>
    <xf numFmtId="0" fontId="37" fillId="0" borderId="53" xfId="3" applyFont="1" applyBorder="1" applyAlignment="1">
      <alignment horizontal="center" vertical="center"/>
    </xf>
    <xf numFmtId="0" fontId="37" fillId="0" borderId="0" xfId="3" applyFont="1" applyAlignment="1">
      <alignment horizontal="center" vertical="center"/>
    </xf>
    <xf numFmtId="0" fontId="37" fillId="0" borderId="74" xfId="3" applyFont="1" applyBorder="1" applyAlignment="1">
      <alignment horizontal="center" vertical="center" wrapText="1"/>
    </xf>
    <xf numFmtId="171" fontId="1" fillId="0" borderId="89" xfId="3" applyNumberFormat="1" applyFont="1" applyBorder="1" applyAlignment="1">
      <alignment horizontal="center" vertical="center"/>
    </xf>
    <xf numFmtId="0" fontId="1" fillId="0" borderId="79" xfId="3" applyFont="1" applyBorder="1" applyAlignment="1">
      <alignment horizontal="left" vertical="center"/>
    </xf>
    <xf numFmtId="39" fontId="1" fillId="0" borderId="80" xfId="2" applyNumberFormat="1" applyBorder="1" applyAlignment="1">
      <alignment vertical="center"/>
    </xf>
    <xf numFmtId="39" fontId="1" fillId="0" borderId="81" xfId="2" applyNumberFormat="1" applyBorder="1" applyAlignment="1">
      <alignment horizontal="center" vertical="center"/>
    </xf>
    <xf numFmtId="171" fontId="1" fillId="0" borderId="75" xfId="3" applyNumberFormat="1" applyFont="1" applyBorder="1" applyAlignment="1">
      <alignment horizontal="center" vertical="center"/>
    </xf>
    <xf numFmtId="0" fontId="1" fillId="0" borderId="38" xfId="3" applyFont="1" applyBorder="1" applyAlignment="1">
      <alignment horizontal="left" vertical="center"/>
    </xf>
    <xf numFmtId="39" fontId="1" fillId="0" borderId="36" xfId="2" applyNumberFormat="1" applyBorder="1" applyAlignment="1">
      <alignment vertical="center"/>
    </xf>
    <xf numFmtId="39" fontId="1" fillId="0" borderId="76" xfId="2" applyNumberFormat="1" applyBorder="1" applyAlignment="1">
      <alignment horizontal="center" vertical="center"/>
    </xf>
    <xf numFmtId="0" fontId="1" fillId="0" borderId="38" xfId="3" applyFont="1" applyBorder="1" applyAlignment="1">
      <alignment horizontal="left" vertical="center" wrapText="1"/>
    </xf>
    <xf numFmtId="171" fontId="1" fillId="0" borderId="77" xfId="3" applyNumberFormat="1" applyFont="1" applyBorder="1" applyAlignment="1">
      <alignment horizontal="center" vertical="center"/>
    </xf>
    <xf numFmtId="0" fontId="1" fillId="0" borderId="39" xfId="3" applyFont="1" applyBorder="1" applyAlignment="1">
      <alignment horizontal="left" vertical="center"/>
    </xf>
    <xf numFmtId="39" fontId="1" fillId="0" borderId="51" xfId="2" applyNumberFormat="1" applyBorder="1" applyAlignment="1">
      <alignment vertical="center"/>
    </xf>
    <xf numFmtId="39" fontId="1" fillId="0" borderId="78" xfId="2" applyNumberFormat="1" applyBorder="1" applyAlignment="1">
      <alignment horizontal="center" vertical="center"/>
    </xf>
    <xf numFmtId="171" fontId="8" fillId="0" borderId="83" xfId="3" applyNumberFormat="1" applyFont="1" applyBorder="1" applyAlignment="1">
      <alignment horizontal="center" vertical="center"/>
    </xf>
    <xf numFmtId="0" fontId="1" fillId="0" borderId="84" xfId="3" applyFont="1" applyBorder="1" applyAlignment="1">
      <alignment horizontal="left" vertical="center" wrapText="1"/>
    </xf>
    <xf numFmtId="39" fontId="8" fillId="0" borderId="85" xfId="2" applyNumberFormat="1" applyFont="1" applyBorder="1" applyAlignment="1">
      <alignment vertical="center"/>
    </xf>
    <xf numFmtId="39" fontId="8" fillId="0" borderId="86" xfId="2" applyNumberFormat="1" applyFont="1" applyBorder="1" applyAlignment="1">
      <alignment horizontal="center" vertical="center"/>
    </xf>
    <xf numFmtId="171" fontId="8" fillId="0" borderId="91" xfId="3" applyNumberFormat="1" applyFont="1" applyBorder="1" applyAlignment="1">
      <alignment horizontal="left" vertical="center" indent="1"/>
    </xf>
    <xf numFmtId="0" fontId="8" fillId="0" borderId="87" xfId="3" applyFont="1" applyBorder="1" applyAlignment="1">
      <alignment horizontal="center" vertical="center"/>
    </xf>
    <xf numFmtId="39" fontId="8" fillId="0" borderId="87" xfId="2" applyNumberFormat="1" applyFont="1" applyBorder="1" applyAlignment="1">
      <alignment vertical="center"/>
    </xf>
    <xf numFmtId="39" fontId="8" fillId="0" borderId="88" xfId="2" applyNumberFormat="1" applyFont="1" applyBorder="1" applyAlignment="1">
      <alignment horizontal="center" vertical="center"/>
    </xf>
    <xf numFmtId="171" fontId="1" fillId="0" borderId="82" xfId="3" applyNumberFormat="1" applyFont="1" applyBorder="1" applyAlignment="1">
      <alignment horizontal="center" vertical="center"/>
    </xf>
    <xf numFmtId="171" fontId="8" fillId="0" borderId="53" xfId="3" applyNumberFormat="1" applyFont="1" applyBorder="1" applyAlignment="1">
      <alignment horizontal="left" vertical="center" indent="1"/>
    </xf>
    <xf numFmtId="171" fontId="8" fillId="0" borderId="87" xfId="3" applyNumberFormat="1" applyFont="1" applyBorder="1" applyAlignment="1">
      <alignment horizontal="center" vertical="center"/>
    </xf>
    <xf numFmtId="0" fontId="1" fillId="0" borderId="79" xfId="3" applyFont="1" applyBorder="1"/>
    <xf numFmtId="39" fontId="1" fillId="0" borderId="79" xfId="2" applyNumberFormat="1" applyBorder="1" applyAlignment="1">
      <alignment vertical="center"/>
    </xf>
    <xf numFmtId="39" fontId="1" fillId="0" borderId="38" xfId="2" applyNumberFormat="1" applyBorder="1" applyAlignment="1">
      <alignment vertical="center"/>
    </xf>
    <xf numFmtId="171" fontId="1" fillId="0" borderId="90" xfId="3" applyNumberFormat="1" applyFont="1" applyBorder="1" applyAlignment="1">
      <alignment horizontal="center" vertical="center"/>
    </xf>
    <xf numFmtId="0" fontId="1" fillId="0" borderId="79" xfId="3" applyFont="1" applyBorder="1" applyAlignment="1">
      <alignment horizontal="left" vertical="center" wrapText="1"/>
    </xf>
    <xf numFmtId="0" fontId="1" fillId="0" borderId="92" xfId="3" applyFont="1" applyBorder="1" applyAlignment="1">
      <alignment horizontal="left" vertical="center" wrapText="1"/>
    </xf>
    <xf numFmtId="39" fontId="1" fillId="0" borderId="52" xfId="2" applyNumberFormat="1" applyBorder="1" applyAlignment="1">
      <alignment vertical="center"/>
    </xf>
    <xf numFmtId="39" fontId="1" fillId="0" borderId="93" xfId="2" applyNumberFormat="1" applyBorder="1" applyAlignment="1">
      <alignment horizontal="center" vertical="center"/>
    </xf>
    <xf numFmtId="39" fontId="8" fillId="0" borderId="86" xfId="2" applyNumberFormat="1" applyFont="1" applyBorder="1" applyAlignment="1">
      <alignment vertical="center"/>
    </xf>
    <xf numFmtId="168" fontId="8" fillId="11" borderId="26" xfId="2" applyNumberFormat="1" applyFont="1" applyFill="1" applyBorder="1" applyAlignment="1">
      <alignment vertical="center"/>
    </xf>
    <xf numFmtId="168" fontId="8" fillId="11" borderId="96" xfId="2" applyNumberFormat="1" applyFont="1" applyFill="1" applyBorder="1" applyAlignment="1">
      <alignment vertical="center"/>
    </xf>
    <xf numFmtId="4" fontId="10" fillId="2" borderId="0" xfId="7" applyNumberFormat="1" applyFont="1" applyFill="1" applyBorder="1" applyAlignment="1">
      <alignment vertical="center"/>
    </xf>
    <xf numFmtId="0" fontId="35" fillId="0" borderId="1" xfId="0" applyFont="1" applyBorder="1"/>
    <xf numFmtId="0" fontId="9" fillId="0" borderId="1" xfId="0" applyFont="1" applyBorder="1" applyAlignment="1">
      <alignment horizontal="justify" vertical="center" wrapText="1"/>
    </xf>
    <xf numFmtId="10" fontId="10" fillId="0" borderId="1" xfId="7" applyNumberFormat="1" applyFont="1" applyBorder="1" applyAlignment="1">
      <alignment vertical="center"/>
    </xf>
    <xf numFmtId="10" fontId="10" fillId="2" borderId="1" xfId="5" applyNumberFormat="1" applyFont="1" applyFill="1" applyBorder="1" applyAlignment="1">
      <alignment vertical="center"/>
    </xf>
    <xf numFmtId="10" fontId="10" fillId="3" borderId="1" xfId="5" applyNumberFormat="1" applyFont="1" applyFill="1" applyBorder="1" applyAlignment="1">
      <alignment vertical="center"/>
    </xf>
    <xf numFmtId="10" fontId="10" fillId="5" borderId="1" xfId="5" applyNumberFormat="1" applyFont="1" applyFill="1" applyBorder="1" applyAlignment="1">
      <alignment vertical="center"/>
    </xf>
    <xf numFmtId="0" fontId="9" fillId="0" borderId="1" xfId="0" applyFont="1" applyBorder="1" applyAlignment="1" applyProtection="1">
      <alignment horizontal="justify" vertical="center" wrapText="1"/>
      <protection locked="0"/>
    </xf>
    <xf numFmtId="10" fontId="10" fillId="4" borderId="1" xfId="5" applyNumberFormat="1" applyFont="1" applyFill="1" applyBorder="1" applyAlignment="1">
      <alignment vertical="center"/>
    </xf>
    <xf numFmtId="0" fontId="9" fillId="0" borderId="1" xfId="0" applyFont="1" applyBorder="1"/>
    <xf numFmtId="9" fontId="10" fillId="2" borderId="1" xfId="5" applyNumberFormat="1" applyFont="1" applyFill="1" applyBorder="1" applyAlignment="1">
      <alignment vertical="center"/>
    </xf>
    <xf numFmtId="166" fontId="10" fillId="0" borderId="1" xfId="7" applyNumberFormat="1" applyFont="1" applyBorder="1" applyAlignment="1">
      <alignment vertical="center"/>
    </xf>
    <xf numFmtId="43" fontId="9" fillId="2" borderId="1" xfId="5" applyFont="1" applyFill="1" applyBorder="1" applyAlignment="1">
      <alignment vertical="center"/>
    </xf>
    <xf numFmtId="9" fontId="10" fillId="2" borderId="1" xfId="7" applyFont="1" applyFill="1" applyBorder="1" applyAlignment="1">
      <alignment vertical="center"/>
    </xf>
    <xf numFmtId="43" fontId="10" fillId="2" borderId="1" xfId="5" applyFont="1" applyFill="1" applyBorder="1" applyAlignment="1">
      <alignment vertical="center"/>
    </xf>
    <xf numFmtId="10" fontId="55" fillId="6" borderId="1" xfId="5" applyNumberFormat="1" applyFont="1" applyFill="1" applyBorder="1" applyAlignment="1">
      <alignment vertical="center"/>
    </xf>
    <xf numFmtId="0" fontId="1" fillId="0" borderId="1" xfId="1" applyFont="1" applyFill="1" applyBorder="1" applyAlignment="1">
      <alignment horizontal="left" vertical="center" wrapText="1"/>
    </xf>
    <xf numFmtId="44" fontId="9" fillId="2" borderId="1" xfId="6" applyFont="1" applyFill="1" applyBorder="1" applyAlignment="1">
      <alignment horizontal="left" vertical="center" wrapText="1"/>
    </xf>
    <xf numFmtId="44" fontId="9" fillId="2" borderId="11" xfId="6" applyFont="1" applyFill="1" applyBorder="1" applyAlignment="1">
      <alignment horizontal="right" wrapText="1"/>
    </xf>
    <xf numFmtId="44" fontId="10" fillId="2" borderId="11" xfId="6" applyFont="1" applyFill="1" applyBorder="1" applyAlignment="1">
      <alignment horizontal="right" wrapText="1"/>
    </xf>
    <xf numFmtId="44" fontId="10" fillId="0" borderId="19" xfId="6" applyFont="1" applyFill="1" applyBorder="1" applyAlignment="1">
      <alignment horizontal="right" wrapText="1"/>
    </xf>
    <xf numFmtId="44" fontId="35" fillId="0" borderId="11" xfId="6" applyFont="1" applyFill="1" applyBorder="1" applyAlignment="1">
      <alignment horizontal="right" wrapText="1"/>
    </xf>
    <xf numFmtId="44" fontId="9" fillId="0" borderId="3" xfId="6" applyFont="1" applyFill="1" applyBorder="1" applyAlignment="1">
      <alignment horizontal="left" vertical="center" wrapText="1"/>
    </xf>
    <xf numFmtId="44" fontId="44" fillId="0" borderId="11" xfId="6" applyFont="1" applyFill="1" applyBorder="1" applyAlignment="1">
      <alignment horizontal="right" wrapText="1"/>
    </xf>
    <xf numFmtId="44" fontId="10" fillId="0" borderId="11" xfId="6" applyFont="1" applyFill="1" applyBorder="1" applyAlignment="1">
      <alignment horizontal="right" wrapText="1"/>
    </xf>
    <xf numFmtId="44" fontId="10" fillId="0" borderId="5" xfId="6" applyFont="1" applyFill="1" applyBorder="1" applyAlignment="1">
      <alignment horizontal="right" wrapText="1"/>
    </xf>
    <xf numFmtId="44" fontId="35" fillId="2" borderId="0" xfId="0" applyNumberFormat="1" applyFont="1" applyFill="1" applyAlignment="1">
      <alignment vertical="center" wrapText="1"/>
    </xf>
    <xf numFmtId="44" fontId="9" fillId="0" borderId="1" xfId="6" applyFont="1" applyFill="1" applyBorder="1" applyAlignment="1">
      <alignment vertical="center"/>
    </xf>
    <xf numFmtId="44" fontId="9" fillId="0" borderId="1" xfId="6" applyFont="1" applyBorder="1" applyAlignment="1">
      <alignment vertical="center"/>
    </xf>
    <xf numFmtId="44" fontId="10" fillId="2" borderId="1" xfId="6" applyFont="1" applyFill="1" applyBorder="1" applyAlignment="1">
      <alignment vertical="center"/>
    </xf>
    <xf numFmtId="165" fontId="9" fillId="0" borderId="9" xfId="0" applyNumberFormat="1" applyFont="1" applyBorder="1" applyAlignment="1">
      <alignment horizontal="center" vertical="center"/>
    </xf>
    <xf numFmtId="43" fontId="10" fillId="2" borderId="13" xfId="5" applyFont="1" applyFill="1" applyBorder="1" applyAlignment="1">
      <alignment vertical="center"/>
    </xf>
    <xf numFmtId="9" fontId="10" fillId="2" borderId="13" xfId="7" applyFont="1" applyFill="1" applyBorder="1" applyAlignment="1">
      <alignment vertical="center"/>
    </xf>
    <xf numFmtId="10" fontId="10" fillId="2" borderId="13" xfId="5" applyNumberFormat="1" applyFont="1" applyFill="1" applyBorder="1" applyAlignment="1">
      <alignment vertical="center"/>
    </xf>
    <xf numFmtId="44" fontId="10" fillId="2" borderId="13" xfId="6" applyFont="1" applyFill="1" applyBorder="1" applyAlignment="1">
      <alignment vertical="center"/>
    </xf>
    <xf numFmtId="10" fontId="55" fillId="0" borderId="1" xfId="5" applyNumberFormat="1" applyFont="1" applyFill="1" applyBorder="1" applyAlignment="1">
      <alignment vertical="center"/>
    </xf>
    <xf numFmtId="43" fontId="1" fillId="0" borderId="13" xfId="5" applyFont="1" applyFill="1" applyBorder="1" applyAlignment="1">
      <alignment vertical="center" wrapText="1"/>
    </xf>
    <xf numFmtId="4" fontId="9" fillId="0" borderId="1" xfId="5" applyNumberFormat="1" applyFont="1" applyBorder="1" applyAlignment="1">
      <alignment horizontal="center" vertical="center" wrapText="1"/>
    </xf>
    <xf numFmtId="43" fontId="1" fillId="0" borderId="0" xfId="5" applyFont="1" applyFill="1" applyBorder="1" applyAlignment="1">
      <alignment horizontal="center" vertical="center" wrapText="1"/>
    </xf>
    <xf numFmtId="43" fontId="1" fillId="0" borderId="0" xfId="5" applyFont="1" applyFill="1" applyBorder="1" applyAlignment="1">
      <alignment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4" fontId="1" fillId="14" borderId="1" xfId="5" applyNumberFormat="1" applyFont="1" applyFill="1" applyBorder="1" applyAlignment="1">
      <alignment horizontal="center" vertical="center" wrapText="1"/>
    </xf>
    <xf numFmtId="2" fontId="1" fillId="14" borderId="1" xfId="5" applyNumberFormat="1" applyFont="1" applyFill="1" applyBorder="1" applyAlignment="1">
      <alignment horizontal="center" vertical="center" wrapText="1"/>
    </xf>
    <xf numFmtId="0" fontId="47" fillId="0" borderId="100" xfId="0" applyFont="1" applyBorder="1" applyAlignment="1">
      <alignment vertical="center"/>
    </xf>
    <xf numFmtId="0" fontId="29" fillId="0" borderId="53" xfId="0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1" fillId="2" borderId="107" xfId="0" applyNumberFormat="1" applyFont="1" applyFill="1" applyBorder="1" applyAlignment="1" applyProtection="1">
      <alignment horizontal="center" vertical="center" wrapText="1"/>
    </xf>
    <xf numFmtId="0" fontId="1" fillId="0" borderId="53" xfId="0" applyFont="1" applyBorder="1" applyAlignment="1">
      <alignment horizontal="center" vertical="center"/>
    </xf>
    <xf numFmtId="0" fontId="27" fillId="0" borderId="53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/>
    </xf>
    <xf numFmtId="0" fontId="0" fillId="0" borderId="20" xfId="0" applyBorder="1"/>
    <xf numFmtId="0" fontId="34" fillId="10" borderId="108" xfId="0" applyFont="1" applyFill="1" applyBorder="1" applyAlignment="1">
      <alignment vertical="center" wrapText="1"/>
    </xf>
    <xf numFmtId="0" fontId="34" fillId="10" borderId="6" xfId="0" applyFont="1" applyFill="1" applyBorder="1" applyAlignment="1">
      <alignment vertical="center" wrapText="1"/>
    </xf>
    <xf numFmtId="44" fontId="44" fillId="0" borderId="19" xfId="6" applyFont="1" applyBorder="1" applyAlignment="1">
      <alignment vertical="center" wrapText="1"/>
    </xf>
    <xf numFmtId="0" fontId="43" fillId="10" borderId="0" xfId="0" applyFont="1" applyFill="1" applyBorder="1" applyAlignment="1">
      <alignment vertical="center" wrapText="1"/>
    </xf>
    <xf numFmtId="4" fontId="24" fillId="0" borderId="0" xfId="0" applyNumberFormat="1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10" fillId="2" borderId="0" xfId="9" quotePrefix="1" applyFont="1" applyFill="1" applyBorder="1" applyAlignment="1" applyProtection="1">
      <alignment horizontal="left" vertical="center" wrapText="1"/>
      <protection hidden="1"/>
    </xf>
    <xf numFmtId="4" fontId="9" fillId="0" borderId="0" xfId="5" applyNumberFormat="1" applyFont="1" applyBorder="1" applyAlignment="1">
      <alignment horizontal="center" vertical="center" wrapText="1"/>
    </xf>
    <xf numFmtId="2" fontId="10" fillId="0" borderId="0" xfId="5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wrapText="1"/>
    </xf>
    <xf numFmtId="173" fontId="9" fillId="0" borderId="11" xfId="6" applyNumberFormat="1" applyFont="1" applyBorder="1" applyAlignment="1">
      <alignment horizontal="center" vertical="center" wrapText="1"/>
    </xf>
    <xf numFmtId="0" fontId="44" fillId="0" borderId="0" xfId="0" applyFont="1" applyBorder="1" applyAlignment="1">
      <alignment vertical="center" wrapText="1"/>
    </xf>
    <xf numFmtId="0" fontId="34" fillId="0" borderId="0" xfId="0" applyFont="1" applyBorder="1" applyAlignment="1">
      <alignment horizontal="center" wrapText="1"/>
    </xf>
    <xf numFmtId="0" fontId="43" fillId="10" borderId="53" xfId="0" applyFont="1" applyFill="1" applyBorder="1" applyAlignment="1">
      <alignment vertical="center" wrapText="1"/>
    </xf>
    <xf numFmtId="0" fontId="43" fillId="10" borderId="20" xfId="0" applyFont="1" applyFill="1" applyBorder="1" applyAlignment="1">
      <alignment vertical="center" wrapText="1"/>
    </xf>
    <xf numFmtId="0" fontId="44" fillId="9" borderId="9" xfId="0" applyFont="1" applyFill="1" applyBorder="1" applyAlignment="1">
      <alignment horizontal="center" vertical="center" wrapText="1"/>
    </xf>
    <xf numFmtId="44" fontId="9" fillId="8" borderId="5" xfId="1" applyNumberFormat="1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27" fillId="0" borderId="16" xfId="0" applyFont="1" applyFill="1" applyBorder="1" applyAlignment="1">
      <alignment horizontal="left" vertical="center"/>
    </xf>
    <xf numFmtId="1" fontId="8" fillId="0" borderId="0" xfId="0" applyNumberFormat="1" applyFont="1" applyBorder="1" applyAlignment="1" applyProtection="1">
      <alignment horizontal="right" vertical="center"/>
      <protection hidden="1"/>
    </xf>
    <xf numFmtId="0" fontId="27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3" fontId="1" fillId="0" borderId="0" xfId="5" applyFont="1" applyFill="1" applyBorder="1" applyAlignment="1">
      <alignment horizontal="right" vertical="center"/>
    </xf>
    <xf numFmtId="0" fontId="27" fillId="0" borderId="0" xfId="0" applyFont="1" applyBorder="1" applyAlignment="1">
      <alignment horizontal="left" vertical="center"/>
    </xf>
    <xf numFmtId="0" fontId="27" fillId="0" borderId="16" xfId="0" applyFont="1" applyFill="1" applyBorder="1" applyAlignment="1">
      <alignment horizontal="right" vertical="center"/>
    </xf>
    <xf numFmtId="43" fontId="1" fillId="0" borderId="0" xfId="5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27" fillId="0" borderId="16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0" fillId="0" borderId="0" xfId="0" applyBorder="1" applyAlignment="1"/>
    <xf numFmtId="0" fontId="0" fillId="0" borderId="0" xfId="0" applyAlignment="1">
      <alignment horizontal="left"/>
    </xf>
    <xf numFmtId="0" fontId="47" fillId="0" borderId="58" xfId="0" applyFont="1" applyBorder="1" applyAlignment="1">
      <alignment vertical="center"/>
    </xf>
    <xf numFmtId="0" fontId="10" fillId="2" borderId="1" xfId="1" applyFont="1" applyFill="1" applyBorder="1" applyAlignment="1">
      <alignment vertical="center" wrapText="1"/>
    </xf>
    <xf numFmtId="44" fontId="34" fillId="2" borderId="15" xfId="6" applyFont="1" applyFill="1" applyBorder="1" applyAlignment="1">
      <alignment horizontal="center" vertical="center" wrapText="1"/>
    </xf>
    <xf numFmtId="44" fontId="10" fillId="2" borderId="97" xfId="6" applyFont="1" applyFill="1" applyBorder="1" applyAlignment="1">
      <alignment horizontal="center" vertical="center" wrapText="1"/>
    </xf>
    <xf numFmtId="44" fontId="34" fillId="2" borderId="1" xfId="6" applyFont="1" applyFill="1" applyBorder="1" applyAlignment="1">
      <alignment horizontal="center" vertical="center" wrapText="1"/>
    </xf>
    <xf numFmtId="2" fontId="10" fillId="2" borderId="1" xfId="9" applyNumberFormat="1" applyFont="1" applyFill="1" applyBorder="1" applyAlignment="1" applyProtection="1">
      <alignment horizontal="center" vertical="center" wrapText="1"/>
      <protection hidden="1"/>
    </xf>
    <xf numFmtId="2" fontId="10" fillId="2" borderId="6" xfId="9" applyNumberFormat="1" applyFont="1" applyFill="1" applyBorder="1" applyAlignment="1" applyProtection="1">
      <alignment horizontal="center" vertical="center" wrapText="1"/>
      <protection hidden="1"/>
    </xf>
    <xf numFmtId="0" fontId="35" fillId="2" borderId="1" xfId="0" applyFont="1" applyFill="1" applyBorder="1" applyAlignment="1">
      <alignment horizontal="center" vertical="center" wrapText="1"/>
    </xf>
    <xf numFmtId="2" fontId="34" fillId="2" borderId="0" xfId="0" applyNumberFormat="1" applyFont="1" applyFill="1" applyBorder="1" applyAlignment="1">
      <alignment horizont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wrapText="1"/>
    </xf>
    <xf numFmtId="4" fontId="10" fillId="0" borderId="0" xfId="2" applyNumberFormat="1" applyFont="1" applyFill="1" applyBorder="1" applyAlignment="1">
      <alignment horizontal="right" vertical="center" wrapText="1"/>
    </xf>
    <xf numFmtId="173" fontId="10" fillId="0" borderId="1" xfId="2" applyNumberFormat="1" applyFont="1" applyFill="1" applyBorder="1" applyAlignment="1">
      <alignment horizontal="right" vertical="center" wrapText="1"/>
    </xf>
    <xf numFmtId="44" fontId="10" fillId="0" borderId="11" xfId="6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2" fontId="34" fillId="0" borderId="1" xfId="0" applyNumberFormat="1" applyFont="1" applyFill="1" applyBorder="1" applyAlignment="1">
      <alignment horizontal="left" vertical="center" wrapText="1" indent="2"/>
    </xf>
    <xf numFmtId="0" fontId="1" fillId="2" borderId="1" xfId="1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7" fillId="0" borderId="9" xfId="0" applyFont="1" applyFill="1" applyBorder="1" applyAlignment="1">
      <alignment horizontal="center" vertical="center" wrapText="1"/>
    </xf>
    <xf numFmtId="0" fontId="9" fillId="0" borderId="53" xfId="1" applyFont="1" applyBorder="1" applyAlignment="1">
      <alignment horizontal="right"/>
    </xf>
    <xf numFmtId="44" fontId="9" fillId="8" borderId="11" xfId="1" applyNumberFormat="1" applyFont="1" applyFill="1" applyBorder="1" applyAlignment="1">
      <alignment vertical="center" wrapText="1"/>
    </xf>
    <xf numFmtId="44" fontId="44" fillId="8" borderId="56" xfId="6" applyFont="1" applyFill="1" applyBorder="1" applyAlignment="1">
      <alignment horizontal="right"/>
    </xf>
    <xf numFmtId="0" fontId="10" fillId="0" borderId="109" xfId="0" applyFont="1" applyFill="1" applyBorder="1" applyAlignment="1">
      <alignment vertical="center"/>
    </xf>
    <xf numFmtId="0" fontId="35" fillId="0" borderId="109" xfId="0" applyFont="1" applyFill="1" applyBorder="1" applyAlignment="1">
      <alignment horizontal="left" vertical="center"/>
    </xf>
    <xf numFmtId="2" fontId="10" fillId="0" borderId="109" xfId="0" applyNumberFormat="1" applyFont="1" applyFill="1" applyBorder="1" applyAlignment="1">
      <alignment vertical="center"/>
    </xf>
    <xf numFmtId="0" fontId="53" fillId="0" borderId="106" xfId="1" applyFont="1" applyBorder="1" applyAlignment="1">
      <alignment horizontal="center" vertical="center"/>
    </xf>
    <xf numFmtId="0" fontId="53" fillId="0" borderId="99" xfId="1" applyFont="1" applyBorder="1" applyAlignment="1">
      <alignment horizontal="center" vertical="center"/>
    </xf>
    <xf numFmtId="0" fontId="53" fillId="0" borderId="69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35" fillId="0" borderId="98" xfId="0" applyFont="1" applyBorder="1" applyAlignment="1">
      <alignment horizontal="center"/>
    </xf>
    <xf numFmtId="0" fontId="35" fillId="0" borderId="99" xfId="0" applyFont="1" applyBorder="1" applyAlignment="1">
      <alignment horizontal="center"/>
    </xf>
    <xf numFmtId="0" fontId="35" fillId="0" borderId="105" xfId="0" applyFont="1" applyBorder="1" applyAlignment="1">
      <alignment horizontal="center"/>
    </xf>
    <xf numFmtId="0" fontId="35" fillId="0" borderId="53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104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9" fontId="9" fillId="0" borderId="1" xfId="7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/>
    </xf>
    <xf numFmtId="0" fontId="53" fillId="0" borderId="102" xfId="1" applyFont="1" applyBorder="1" applyAlignment="1">
      <alignment horizontal="center" vertical="center" wrapText="1"/>
    </xf>
    <xf numFmtId="0" fontId="53" fillId="0" borderId="16" xfId="1" applyFont="1" applyBorder="1" applyAlignment="1">
      <alignment horizontal="center" vertical="center" wrapText="1"/>
    </xf>
    <xf numFmtId="0" fontId="53" fillId="0" borderId="103" xfId="1" applyFont="1" applyBorder="1" applyAlignment="1">
      <alignment horizontal="center" vertical="center" wrapText="1"/>
    </xf>
    <xf numFmtId="0" fontId="53" fillId="0" borderId="17" xfId="1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44" fillId="0" borderId="7" xfId="0" applyFont="1" applyBorder="1" applyAlignment="1">
      <alignment horizontal="left" vertical="center"/>
    </xf>
    <xf numFmtId="0" fontId="44" fillId="0" borderId="4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4" fontId="8" fillId="8" borderId="65" xfId="1" applyNumberFormat="1" applyFont="1" applyFill="1" applyBorder="1" applyAlignment="1">
      <alignment horizontal="center" wrapText="1"/>
    </xf>
    <xf numFmtId="4" fontId="8" fillId="8" borderId="54" xfId="1" applyNumberFormat="1" applyFont="1" applyFill="1" applyBorder="1" applyAlignment="1">
      <alignment horizontal="center" wrapText="1"/>
    </xf>
    <xf numFmtId="4" fontId="8" fillId="8" borderId="55" xfId="1" applyNumberFormat="1" applyFont="1" applyFill="1" applyBorder="1" applyAlignment="1">
      <alignment horizontal="center" wrapText="1"/>
    </xf>
    <xf numFmtId="0" fontId="3" fillId="2" borderId="60" xfId="1" applyFont="1" applyFill="1" applyBorder="1" applyAlignment="1">
      <alignment horizontal="right" vertical="center" wrapText="1"/>
    </xf>
    <xf numFmtId="0" fontId="3" fillId="2" borderId="61" xfId="1" applyFont="1" applyFill="1" applyBorder="1" applyAlignment="1">
      <alignment horizontal="right" vertical="center" wrapText="1"/>
    </xf>
    <xf numFmtId="0" fontId="3" fillId="2" borderId="62" xfId="1" applyFont="1" applyFill="1" applyBorder="1" applyAlignment="1">
      <alignment horizontal="right" vertical="center" wrapText="1"/>
    </xf>
    <xf numFmtId="0" fontId="48" fillId="0" borderId="18" xfId="1" applyFont="1" applyBorder="1" applyAlignment="1">
      <alignment horizontal="center" vertical="center"/>
    </xf>
    <xf numFmtId="0" fontId="48" fillId="0" borderId="0" xfId="1" applyFont="1" applyBorder="1" applyAlignment="1">
      <alignment horizontal="center" vertical="center"/>
    </xf>
    <xf numFmtId="0" fontId="48" fillId="0" borderId="20" xfId="1" applyFont="1" applyBorder="1" applyAlignment="1">
      <alignment horizontal="center" vertical="center"/>
    </xf>
    <xf numFmtId="0" fontId="8" fillId="8" borderId="64" xfId="1" applyFont="1" applyFill="1" applyBorder="1" applyAlignment="1">
      <alignment horizontal="center" vertical="center" wrapText="1"/>
    </xf>
    <xf numFmtId="0" fontId="8" fillId="8" borderId="8" xfId="1" applyFont="1" applyFill="1" applyBorder="1" applyAlignment="1">
      <alignment horizontal="center" vertical="center" wrapText="1"/>
    </xf>
    <xf numFmtId="0" fontId="8" fillId="8" borderId="63" xfId="1" applyFont="1" applyFill="1" applyBorder="1" applyAlignment="1">
      <alignment horizontal="center" vertical="center" wrapText="1"/>
    </xf>
    <xf numFmtId="0" fontId="8" fillId="8" borderId="2" xfId="1" applyFont="1" applyFill="1" applyBorder="1" applyAlignment="1">
      <alignment horizontal="center" vertical="center" wrapText="1"/>
    </xf>
    <xf numFmtId="4" fontId="8" fillId="8" borderId="63" xfId="1" applyNumberFormat="1" applyFon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center" vertical="center" wrapText="1"/>
    </xf>
    <xf numFmtId="164" fontId="14" fillId="2" borderId="0" xfId="2" applyFont="1" applyFill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9" fillId="8" borderId="7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48" fillId="0" borderId="98" xfId="1" applyFont="1" applyBorder="1" applyAlignment="1">
      <alignment horizontal="center" vertical="center"/>
    </xf>
    <xf numFmtId="0" fontId="48" fillId="0" borderId="58" xfId="1" applyFont="1" applyBorder="1" applyAlignment="1">
      <alignment horizontal="center" vertical="center"/>
    </xf>
    <xf numFmtId="0" fontId="48" fillId="0" borderId="100" xfId="1" applyFont="1" applyBorder="1" applyAlignment="1">
      <alignment horizontal="center" vertical="center"/>
    </xf>
    <xf numFmtId="0" fontId="10" fillId="0" borderId="109" xfId="1" applyFont="1" applyBorder="1" applyAlignment="1">
      <alignment horizontal="center"/>
    </xf>
    <xf numFmtId="0" fontId="10" fillId="0" borderId="66" xfId="1" applyFont="1" applyBorder="1" applyAlignment="1">
      <alignment horizontal="center"/>
    </xf>
    <xf numFmtId="0" fontId="10" fillId="2" borderId="16" xfId="1" applyFont="1" applyFill="1" applyBorder="1" applyAlignment="1">
      <alignment horizontal="left" wrapText="1"/>
    </xf>
    <xf numFmtId="44" fontId="10" fillId="0" borderId="16" xfId="6" applyFont="1" applyBorder="1" applyAlignment="1">
      <alignment horizontal="center"/>
    </xf>
    <xf numFmtId="44" fontId="10" fillId="0" borderId="25" xfId="6" applyFont="1" applyBorder="1" applyAlignment="1">
      <alignment horizontal="center"/>
    </xf>
    <xf numFmtId="0" fontId="48" fillId="0" borderId="53" xfId="1" applyFont="1" applyBorder="1" applyAlignment="1">
      <alignment horizontal="center" vertical="center"/>
    </xf>
    <xf numFmtId="0" fontId="48" fillId="0" borderId="22" xfId="1" applyFont="1" applyBorder="1" applyAlignment="1">
      <alignment horizontal="center" vertical="center" wrapText="1"/>
    </xf>
    <xf numFmtId="0" fontId="48" fillId="0" borderId="17" xfId="1" applyFont="1" applyBorder="1" applyAlignment="1">
      <alignment horizontal="center" vertical="center" wrapText="1"/>
    </xf>
    <xf numFmtId="0" fontId="48" fillId="0" borderId="23" xfId="1" applyFont="1" applyBorder="1" applyAlignment="1">
      <alignment horizontal="center" vertical="center" wrapText="1"/>
    </xf>
    <xf numFmtId="44" fontId="9" fillId="8" borderId="111" xfId="6" applyFont="1" applyFill="1" applyBorder="1" applyAlignment="1">
      <alignment horizontal="center" vertical="center" wrapText="1"/>
    </xf>
    <xf numFmtId="44" fontId="9" fillId="8" borderId="112" xfId="6" applyFont="1" applyFill="1" applyBorder="1" applyAlignment="1">
      <alignment horizontal="center" vertical="center" wrapText="1"/>
    </xf>
    <xf numFmtId="44" fontId="9" fillId="8" borderId="113" xfId="6" applyFont="1" applyFill="1" applyBorder="1" applyAlignment="1">
      <alignment horizontal="center" vertical="center" wrapText="1"/>
    </xf>
    <xf numFmtId="0" fontId="9" fillId="8" borderId="9" xfId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 wrapText="1"/>
    </xf>
    <xf numFmtId="0" fontId="44" fillId="8" borderId="12" xfId="0" applyFont="1" applyFill="1" applyBorder="1" applyAlignment="1">
      <alignment horizontal="center"/>
    </xf>
    <xf numFmtId="0" fontId="44" fillId="8" borderId="13" xfId="0" applyFont="1" applyFill="1" applyBorder="1" applyAlignment="1">
      <alignment horizontal="center"/>
    </xf>
    <xf numFmtId="0" fontId="9" fillId="8" borderId="110" xfId="1" applyFont="1" applyFill="1" applyBorder="1" applyAlignment="1">
      <alignment horizontal="center" vertical="center" wrapText="1"/>
    </xf>
    <xf numFmtId="0" fontId="9" fillId="8" borderId="8" xfId="1" applyFont="1" applyFill="1" applyBorder="1" applyAlignment="1">
      <alignment horizontal="center" vertical="center" wrapText="1"/>
    </xf>
    <xf numFmtId="0" fontId="9" fillId="8" borderId="101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4" fontId="9" fillId="8" borderId="101" xfId="1" applyNumberFormat="1" applyFont="1" applyFill="1" applyBorder="1" applyAlignment="1">
      <alignment horizontal="center" vertical="center" wrapText="1"/>
    </xf>
    <xf numFmtId="4" fontId="9" fillId="8" borderId="2" xfId="1" applyNumberFormat="1" applyFont="1" applyFill="1" applyBorder="1" applyAlignment="1">
      <alignment horizontal="center" vertical="center" wrapText="1"/>
    </xf>
    <xf numFmtId="4" fontId="9" fillId="0" borderId="3" xfId="5" applyNumberFormat="1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4" fontId="9" fillId="0" borderId="15" xfId="5" applyNumberFormat="1" applyFont="1" applyBorder="1" applyAlignment="1">
      <alignment horizontal="center" vertical="center" wrapText="1"/>
    </xf>
    <xf numFmtId="4" fontId="9" fillId="2" borderId="3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5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15" xfId="9" applyNumberFormat="1" applyFont="1" applyFill="1" applyBorder="1" applyAlignment="1" applyProtection="1">
      <alignment horizontal="center" vertical="center" wrapText="1"/>
      <protection hidden="1"/>
    </xf>
    <xf numFmtId="0" fontId="22" fillId="0" borderId="98" xfId="0" applyFont="1" applyBorder="1" applyAlignment="1">
      <alignment horizontal="center" vertical="center"/>
    </xf>
    <xf numFmtId="0" fontId="22" fillId="0" borderId="99" xfId="0" applyFont="1" applyBorder="1" applyAlignment="1">
      <alignment horizontal="center" vertical="center"/>
    </xf>
    <xf numFmtId="0" fontId="22" fillId="0" borderId="100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 vertical="center"/>
    </xf>
    <xf numFmtId="0" fontId="26" fillId="0" borderId="22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 wrapText="1"/>
    </xf>
    <xf numFmtId="0" fontId="27" fillId="0" borderId="98" xfId="0" applyFont="1" applyBorder="1" applyAlignment="1">
      <alignment horizontal="left" vertical="center" wrapText="1"/>
    </xf>
    <xf numFmtId="0" fontId="27" fillId="0" borderId="99" xfId="0" applyFont="1" applyBorder="1" applyAlignment="1">
      <alignment horizontal="left" vertical="center" wrapText="1"/>
    </xf>
    <xf numFmtId="0" fontId="27" fillId="0" borderId="100" xfId="0" applyFont="1" applyBorder="1" applyAlignment="1">
      <alignment horizontal="left" vertical="center" wrapText="1"/>
    </xf>
    <xf numFmtId="4" fontId="27" fillId="0" borderId="16" xfId="0" applyNumberFormat="1" applyFont="1" applyBorder="1" applyAlignment="1">
      <alignment horizontal="center" vertical="top" wrapText="1"/>
    </xf>
    <xf numFmtId="4" fontId="27" fillId="0" borderId="17" xfId="0" applyNumberFormat="1" applyFont="1" applyBorder="1" applyAlignment="1">
      <alignment horizontal="center" vertical="top" wrapText="1"/>
    </xf>
    <xf numFmtId="4" fontId="9" fillId="0" borderId="13" xfId="5" applyNumberFormat="1" applyFont="1" applyBorder="1" applyAlignment="1">
      <alignment horizontal="center" vertical="center" wrapText="1"/>
    </xf>
    <xf numFmtId="4" fontId="9" fillId="0" borderId="1" xfId="5" applyNumberFormat="1" applyFont="1" applyBorder="1" applyAlignment="1">
      <alignment horizontal="center" vertical="center" wrapText="1"/>
    </xf>
    <xf numFmtId="4" fontId="9" fillId="2" borderId="1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6" xfId="9" applyNumberFormat="1" applyFont="1" applyFill="1" applyBorder="1" applyAlignment="1" applyProtection="1">
      <alignment horizontal="center" vertical="center" wrapText="1"/>
      <protection hidden="1"/>
    </xf>
    <xf numFmtId="43" fontId="1" fillId="0" borderId="1" xfId="5" applyFont="1" applyFill="1" applyBorder="1" applyAlignment="1">
      <alignment horizontal="center" vertical="center" wrapText="1"/>
    </xf>
    <xf numFmtId="43" fontId="1" fillId="0" borderId="68" xfId="5" applyFont="1" applyFill="1" applyBorder="1" applyAlignment="1">
      <alignment horizontal="center" vertical="center" wrapText="1"/>
    </xf>
    <xf numFmtId="43" fontId="1" fillId="0" borderId="62" xfId="5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vertical="center" wrapText="1"/>
    </xf>
    <xf numFmtId="0" fontId="22" fillId="0" borderId="58" xfId="0" applyFont="1" applyBorder="1" applyAlignment="1">
      <alignment horizontal="center" vertical="center"/>
    </xf>
    <xf numFmtId="0" fontId="23" fillId="8" borderId="21" xfId="0" applyFont="1" applyFill="1" applyBorder="1" applyAlignment="1">
      <alignment horizontal="center" vertical="center"/>
    </xf>
    <xf numFmtId="0" fontId="23" fillId="8" borderId="109" xfId="0" applyFont="1" applyFill="1" applyBorder="1" applyAlignment="1">
      <alignment horizontal="center" vertical="center"/>
    </xf>
    <xf numFmtId="0" fontId="23" fillId="8" borderId="66" xfId="0" applyFont="1" applyFill="1" applyBorder="1" applyAlignment="1">
      <alignment horizontal="center" vertical="center"/>
    </xf>
    <xf numFmtId="0" fontId="27" fillId="0" borderId="58" xfId="0" applyFont="1" applyBorder="1" applyAlignment="1">
      <alignment horizontal="left" vertical="center" wrapText="1"/>
    </xf>
    <xf numFmtId="0" fontId="29" fillId="9" borderId="1" xfId="0" applyFont="1" applyFill="1" applyBorder="1" applyAlignment="1">
      <alignment horizontal="left" vertical="center" wrapText="1"/>
    </xf>
    <xf numFmtId="0" fontId="29" fillId="9" borderId="11" xfId="0" applyFont="1" applyFill="1" applyBorder="1" applyAlignment="1">
      <alignment horizontal="left" vertical="center" wrapText="1"/>
    </xf>
    <xf numFmtId="0" fontId="37" fillId="11" borderId="94" xfId="3" applyFont="1" applyFill="1" applyBorder="1" applyAlignment="1">
      <alignment horizontal="center" vertical="center"/>
    </xf>
    <xf numFmtId="0" fontId="37" fillId="11" borderId="95" xfId="3" applyFont="1" applyFill="1" applyBorder="1" applyAlignment="1">
      <alignment horizontal="center" vertical="center"/>
    </xf>
    <xf numFmtId="0" fontId="21" fillId="0" borderId="3" xfId="8" applyNumberFormat="1" applyFont="1" applyFill="1" applyBorder="1" applyAlignment="1" applyProtection="1">
      <alignment horizontal="center" vertical="center"/>
      <protection hidden="1"/>
    </xf>
    <xf numFmtId="0" fontId="21" fillId="0" borderId="4" xfId="8" applyNumberFormat="1" applyFont="1" applyFill="1" applyBorder="1" applyAlignment="1" applyProtection="1">
      <alignment horizontal="center" vertical="center"/>
      <protection hidden="1"/>
    </xf>
    <xf numFmtId="0" fontId="21" fillId="0" borderId="15" xfId="8" applyNumberFormat="1" applyFont="1" applyFill="1" applyBorder="1" applyAlignment="1" applyProtection="1">
      <alignment horizontal="center" vertical="center"/>
      <protection hidden="1"/>
    </xf>
    <xf numFmtId="0" fontId="37" fillId="0" borderId="29" xfId="3" applyFont="1" applyBorder="1" applyAlignment="1">
      <alignment horizontal="center" vertical="center"/>
    </xf>
    <xf numFmtId="0" fontId="37" fillId="0" borderId="45" xfId="3" applyFont="1" applyBorder="1" applyAlignment="1">
      <alignment horizontal="center" vertical="center"/>
    </xf>
    <xf numFmtId="0" fontId="37" fillId="0" borderId="46" xfId="3" applyFont="1" applyBorder="1" applyAlignment="1">
      <alignment horizontal="center" vertical="center"/>
    </xf>
    <xf numFmtId="0" fontId="21" fillId="11" borderId="41" xfId="3" applyFont="1" applyFill="1" applyBorder="1" applyAlignment="1">
      <alignment horizontal="center" vertical="center"/>
    </xf>
    <xf numFmtId="0" fontId="21" fillId="11" borderId="42" xfId="3" applyFont="1" applyFill="1" applyBorder="1" applyAlignment="1">
      <alignment horizontal="center" vertical="center"/>
    </xf>
    <xf numFmtId="0" fontId="21" fillId="11" borderId="43" xfId="3" applyFont="1" applyFill="1" applyBorder="1" applyAlignment="1">
      <alignment horizontal="center" vertical="center"/>
    </xf>
    <xf numFmtId="0" fontId="40" fillId="0" borderId="98" xfId="3" applyFont="1" applyBorder="1" applyAlignment="1">
      <alignment horizontal="center" vertical="center"/>
    </xf>
    <xf numFmtId="0" fontId="40" fillId="0" borderId="99" xfId="3" applyFont="1" applyBorder="1" applyAlignment="1">
      <alignment horizontal="center" vertical="center"/>
    </xf>
    <xf numFmtId="0" fontId="40" fillId="0" borderId="100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7" borderId="3" xfId="0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0" fontId="11" fillId="7" borderId="15" xfId="0" applyFont="1" applyFill="1" applyBorder="1" applyAlignment="1">
      <alignment horizontal="center"/>
    </xf>
  </cellXfs>
  <cellStyles count="14">
    <cellStyle name="Moeda" xfId="6" builtinId="4"/>
    <cellStyle name="Normal" xfId="0" builtinId="0"/>
    <cellStyle name="Normal 2" xfId="3" xr:uid="{00000000-0005-0000-0000-000002000000}"/>
    <cellStyle name="Normal 3" xfId="11" xr:uid="{00000000-0005-0000-0000-000003000000}"/>
    <cellStyle name="Normal 4 2" xfId="1" xr:uid="{00000000-0005-0000-0000-000004000000}"/>
    <cellStyle name="Normal_Construction Assemblies A-E" xfId="8" xr:uid="{00000000-0005-0000-0000-000005000000}"/>
    <cellStyle name="Normal_Construction Assemblies F-K" xfId="9" xr:uid="{00000000-0005-0000-0000-000006000000}"/>
    <cellStyle name="Normal_Construction Assemblies L-Q" xfId="12" xr:uid="{00000000-0005-0000-0000-000007000000}"/>
    <cellStyle name="Normal_orçcomp" xfId="10" xr:uid="{00000000-0005-0000-0000-000008000000}"/>
    <cellStyle name="Porcentagem" xfId="7" builtinId="5"/>
    <cellStyle name="Porcentagem 2" xfId="13" xr:uid="{00000000-0005-0000-0000-00000A000000}"/>
    <cellStyle name="Vírgula" xfId="5" builtinId="3"/>
    <cellStyle name="Vírgula 2" xfId="2" xr:uid="{00000000-0005-0000-0000-00000C000000}"/>
    <cellStyle name="Vírgula 3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73602</xdr:colOff>
      <xdr:row>1</xdr:row>
      <xdr:rowOff>104775</xdr:rowOff>
    </xdr:from>
    <xdr:to>
      <xdr:col>3</xdr:col>
      <xdr:colOff>778452</xdr:colOff>
      <xdr:row>4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738" y="251980"/>
          <a:ext cx="3241964" cy="5697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133350</xdr:rowOff>
    </xdr:from>
    <xdr:to>
      <xdr:col>2</xdr:col>
      <xdr:colOff>998601</xdr:colOff>
      <xdr:row>4</xdr:row>
      <xdr:rowOff>47625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23850"/>
          <a:ext cx="2008251" cy="581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2</xdr:col>
      <xdr:colOff>820743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23850"/>
          <a:ext cx="199748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789960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1</xdr:col>
      <xdr:colOff>789960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216309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82</xdr:row>
      <xdr:rowOff>0</xdr:rowOff>
    </xdr:from>
    <xdr:ext cx="1991423" cy="51694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1423" cy="51694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162</xdr:row>
      <xdr:rowOff>0</xdr:rowOff>
    </xdr:from>
    <xdr:ext cx="1991423" cy="516948"/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197205"/>
          <a:ext cx="1991423" cy="51694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160020</xdr:colOff>
      <xdr:row>7</xdr:row>
      <xdr:rowOff>152400</xdr:rowOff>
    </xdr:to>
    <xdr:sp macro="" textlink="">
      <xdr:nvSpPr>
        <xdr:cNvPr id="3" name="AutoShape 3" descr="http://187.17.2.135/orse/imagens/insumo.gif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133350</xdr:rowOff>
        </xdr:from>
        <xdr:to>
          <xdr:col>1</xdr:col>
          <xdr:colOff>0</xdr:colOff>
          <xdr:row>2</xdr:row>
          <xdr:rowOff>0</xdr:rowOff>
        </xdr:to>
        <xdr:sp macro="" textlink="">
          <xdr:nvSpPr>
            <xdr:cNvPr id="28673" name="Picture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5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105</xdr:row>
      <xdr:rowOff>102300</xdr:rowOff>
    </xdr:from>
    <xdr:to>
      <xdr:col>11</xdr:col>
      <xdr:colOff>372885</xdr:colOff>
      <xdr:row>158</xdr:row>
      <xdr:rowOff>64200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04800"/>
          <a:ext cx="70784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176100</xdr:rowOff>
    </xdr:from>
    <xdr:to>
      <xdr:col>11</xdr:col>
      <xdr:colOff>364779</xdr:colOff>
      <xdr:row>105</xdr:row>
      <xdr:rowOff>138000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82100"/>
          <a:ext cx="707037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345257</xdr:colOff>
      <xdr:row>52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0857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47625</xdr:rowOff>
    </xdr:from>
    <xdr:to>
      <xdr:col>11</xdr:col>
      <xdr:colOff>400619</xdr:colOff>
      <xdr:row>211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146625"/>
          <a:ext cx="710621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9525</xdr:rowOff>
    </xdr:from>
    <xdr:to>
      <xdr:col>11</xdr:col>
      <xdr:colOff>412138</xdr:colOff>
      <xdr:row>263</xdr:row>
      <xdr:rowOff>161925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05025"/>
          <a:ext cx="71177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368</xdr:row>
      <xdr:rowOff>114300</xdr:rowOff>
    </xdr:from>
    <xdr:to>
      <xdr:col>11</xdr:col>
      <xdr:colOff>361436</xdr:colOff>
      <xdr:row>421</xdr:row>
      <xdr:rowOff>76200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218300"/>
          <a:ext cx="706703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26175</xdr:rowOff>
    </xdr:from>
    <xdr:to>
      <xdr:col>12</xdr:col>
      <xdr:colOff>147956</xdr:colOff>
      <xdr:row>368</xdr:row>
      <xdr:rowOff>178575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224175"/>
          <a:ext cx="746315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119025</xdr:rowOff>
    </xdr:from>
    <xdr:to>
      <xdr:col>11</xdr:col>
      <xdr:colOff>420294</xdr:colOff>
      <xdr:row>316</xdr:row>
      <xdr:rowOff>80925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220525"/>
          <a:ext cx="7125894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uario_2\Downloads\Users\usuario_2\Desktop\C&#243;pia%20de%20Composi&#231;&#227;o_BDI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9"/>
  <sheetViews>
    <sheetView tabSelected="1" view="pageBreakPreview" zoomScale="130" zoomScaleNormal="110" zoomScaleSheetLayoutView="130" workbookViewId="0">
      <selection activeCell="I27" sqref="I27"/>
    </sheetView>
  </sheetViews>
  <sheetFormatPr defaultRowHeight="11.25"/>
  <cols>
    <col min="1" max="2" width="9.140625" style="357"/>
    <col min="3" max="3" width="29" style="357" customWidth="1"/>
    <col min="4" max="4" width="13.140625" style="357" bestFit="1" customWidth="1"/>
    <col min="5" max="5" width="10.85546875" style="357" customWidth="1"/>
    <col min="6" max="13" width="13.7109375" style="357" customWidth="1"/>
    <col min="14" max="16384" width="9.140625" style="357"/>
  </cols>
  <sheetData>
    <row r="1" spans="2:13" ht="12" thickBot="1"/>
    <row r="2" spans="2:13" ht="15.75" customHeight="1">
      <c r="B2" s="599"/>
      <c r="C2" s="600"/>
      <c r="D2" s="601"/>
      <c r="E2" s="595" t="s">
        <v>320</v>
      </c>
      <c r="F2" s="596"/>
      <c r="G2" s="596"/>
      <c r="H2" s="596"/>
      <c r="I2" s="596"/>
      <c r="J2" s="596"/>
      <c r="K2" s="596"/>
      <c r="L2" s="596"/>
      <c r="M2" s="596"/>
    </row>
    <row r="3" spans="2:13" ht="15" customHeight="1">
      <c r="B3" s="602"/>
      <c r="C3" s="603"/>
      <c r="D3" s="604"/>
      <c r="E3" s="597"/>
      <c r="F3" s="598"/>
      <c r="G3" s="598"/>
      <c r="H3" s="598"/>
      <c r="I3" s="598"/>
      <c r="J3" s="598"/>
      <c r="K3" s="598"/>
      <c r="L3" s="598"/>
      <c r="M3" s="598"/>
    </row>
    <row r="4" spans="2:13" ht="15.75" customHeight="1">
      <c r="B4" s="602"/>
      <c r="C4" s="603"/>
      <c r="D4" s="603"/>
      <c r="E4" s="612" t="s">
        <v>319</v>
      </c>
      <c r="F4" s="613"/>
      <c r="G4" s="613"/>
      <c r="H4" s="613"/>
      <c r="I4" s="613"/>
      <c r="J4" s="613"/>
      <c r="K4" s="613"/>
      <c r="L4" s="613"/>
      <c r="M4" s="613"/>
    </row>
    <row r="5" spans="2:13" ht="15.75" customHeight="1">
      <c r="B5" s="605"/>
      <c r="C5" s="606"/>
      <c r="D5" s="606"/>
      <c r="E5" s="614"/>
      <c r="F5" s="615"/>
      <c r="G5" s="615"/>
      <c r="H5" s="615"/>
      <c r="I5" s="615"/>
      <c r="J5" s="615"/>
      <c r="K5" s="615"/>
      <c r="L5" s="615"/>
      <c r="M5" s="615"/>
    </row>
    <row r="6" spans="2:13">
      <c r="B6" s="607" t="s">
        <v>373</v>
      </c>
      <c r="C6" s="608"/>
      <c r="D6" s="608"/>
      <c r="E6" s="609"/>
      <c r="F6" s="609"/>
      <c r="G6" s="609"/>
      <c r="H6" s="609"/>
      <c r="I6" s="609"/>
      <c r="J6" s="609"/>
      <c r="K6" s="609"/>
      <c r="L6" s="609"/>
      <c r="M6" s="609"/>
    </row>
    <row r="7" spans="2:13">
      <c r="B7" s="616" t="s">
        <v>372</v>
      </c>
      <c r="C7" s="617"/>
      <c r="D7" s="617"/>
      <c r="E7" s="617"/>
      <c r="F7" s="617"/>
      <c r="G7" s="617"/>
      <c r="H7" s="617"/>
      <c r="I7" s="617"/>
      <c r="J7" s="617"/>
      <c r="K7" s="617"/>
      <c r="L7" s="617"/>
      <c r="M7" s="617"/>
    </row>
    <row r="8" spans="2:13">
      <c r="B8" s="618" t="s">
        <v>377</v>
      </c>
      <c r="C8" s="619"/>
      <c r="D8" s="619"/>
      <c r="E8" s="619"/>
      <c r="F8" s="619"/>
      <c r="G8" s="619"/>
      <c r="H8" s="619"/>
      <c r="I8" s="619"/>
      <c r="J8" s="619"/>
      <c r="K8" s="619"/>
      <c r="L8" s="619"/>
      <c r="M8" s="619"/>
    </row>
    <row r="9" spans="2:13">
      <c r="B9" s="625" t="s">
        <v>0</v>
      </c>
      <c r="C9" s="626" t="s">
        <v>22</v>
      </c>
      <c r="D9" s="627" t="s">
        <v>23</v>
      </c>
      <c r="E9" s="610" t="s">
        <v>24</v>
      </c>
      <c r="F9" s="620" t="s">
        <v>25</v>
      </c>
      <c r="G9" s="620"/>
      <c r="H9" s="620"/>
      <c r="I9" s="620"/>
      <c r="J9" s="620"/>
      <c r="K9" s="620"/>
      <c r="L9" s="620"/>
      <c r="M9" s="620"/>
    </row>
    <row r="10" spans="2:13">
      <c r="B10" s="625"/>
      <c r="C10" s="626"/>
      <c r="D10" s="627"/>
      <c r="E10" s="610"/>
      <c r="F10" s="611" t="s">
        <v>315</v>
      </c>
      <c r="G10" s="611"/>
      <c r="H10" s="611" t="s">
        <v>316</v>
      </c>
      <c r="I10" s="611"/>
      <c r="J10" s="611" t="s">
        <v>317</v>
      </c>
      <c r="K10" s="611"/>
      <c r="L10" s="611" t="s">
        <v>318</v>
      </c>
      <c r="M10" s="611"/>
    </row>
    <row r="11" spans="2:13">
      <c r="B11" s="497" t="s">
        <v>26</v>
      </c>
      <c r="C11" s="469" t="s">
        <v>198</v>
      </c>
      <c r="D11" s="494">
        <f>GERAL!J11</f>
        <v>76199.180000000008</v>
      </c>
      <c r="E11" s="470">
        <f>D11/M20</f>
        <v>0.12852754235295863</v>
      </c>
      <c r="F11" s="471">
        <v>0.25</v>
      </c>
      <c r="G11" s="496">
        <f>SUM(D11*F11)</f>
        <v>19049.795000000002</v>
      </c>
      <c r="H11" s="471">
        <v>0.25</v>
      </c>
      <c r="I11" s="496">
        <f>SUM(D11*H11)</f>
        <v>19049.795000000002</v>
      </c>
      <c r="J11" s="471">
        <v>0.25</v>
      </c>
      <c r="K11" s="496">
        <f>SUM(D11*J11)</f>
        <v>19049.795000000002</v>
      </c>
      <c r="L11" s="471">
        <v>0.25</v>
      </c>
      <c r="M11" s="496">
        <f>D11*L11</f>
        <v>19049.795000000002</v>
      </c>
    </row>
    <row r="12" spans="2:13">
      <c r="B12" s="497"/>
      <c r="C12" s="469"/>
      <c r="D12" s="494"/>
      <c r="E12" s="470"/>
      <c r="F12" s="472"/>
      <c r="G12" s="472"/>
      <c r="H12" s="472"/>
      <c r="I12" s="472"/>
      <c r="J12" s="472"/>
      <c r="K12" s="472"/>
      <c r="L12" s="472"/>
      <c r="M12" s="472"/>
    </row>
    <row r="13" spans="2:13">
      <c r="B13" s="497" t="s">
        <v>28</v>
      </c>
      <c r="C13" s="469" t="s">
        <v>2</v>
      </c>
      <c r="D13" s="494">
        <f>GERAL!J19</f>
        <v>7636.95</v>
      </c>
      <c r="E13" s="470">
        <f>D13/M20</f>
        <v>1.2881482642889691E-2</v>
      </c>
      <c r="F13" s="471">
        <v>0.4</v>
      </c>
      <c r="G13" s="496">
        <f>SUM(D13*F13)</f>
        <v>3054.78</v>
      </c>
      <c r="H13" s="471">
        <v>0.3</v>
      </c>
      <c r="I13" s="496">
        <f>SUM(D13*H13)</f>
        <v>2291.085</v>
      </c>
      <c r="J13" s="471">
        <v>0.3</v>
      </c>
      <c r="K13" s="496">
        <f>SUM(D13*J13)</f>
        <v>2291.085</v>
      </c>
      <c r="L13" s="471">
        <v>0</v>
      </c>
      <c r="M13" s="496">
        <f>L13*D13</f>
        <v>0</v>
      </c>
    </row>
    <row r="14" spans="2:13">
      <c r="B14" s="497"/>
      <c r="C14" s="469"/>
      <c r="D14" s="494"/>
      <c r="E14" s="470"/>
      <c r="F14" s="473"/>
      <c r="G14" s="473"/>
      <c r="H14" s="473"/>
      <c r="I14" s="473"/>
      <c r="J14" s="473"/>
      <c r="K14" s="473"/>
      <c r="L14" s="471"/>
      <c r="M14" s="471"/>
    </row>
    <row r="15" spans="2:13">
      <c r="B15" s="497" t="s">
        <v>27</v>
      </c>
      <c r="C15" s="474" t="s">
        <v>148</v>
      </c>
      <c r="D15" s="494">
        <f>GERAL!J22</f>
        <v>25091.48</v>
      </c>
      <c r="E15" s="470">
        <f>D15/M20</f>
        <v>4.2322584815196358E-2</v>
      </c>
      <c r="F15" s="471">
        <v>0.25</v>
      </c>
      <c r="G15" s="496">
        <f>D15*F15</f>
        <v>6272.87</v>
      </c>
      <c r="H15" s="471">
        <v>0.25</v>
      </c>
      <c r="I15" s="496">
        <f>SUM(D15*H15)</f>
        <v>6272.87</v>
      </c>
      <c r="J15" s="471">
        <v>0.25</v>
      </c>
      <c r="K15" s="496">
        <f>SUM(D15*J15)</f>
        <v>6272.87</v>
      </c>
      <c r="L15" s="471">
        <v>0.25</v>
      </c>
      <c r="M15" s="496">
        <f>L15*D15</f>
        <v>6272.87</v>
      </c>
    </row>
    <row r="16" spans="2:13">
      <c r="B16" s="497"/>
      <c r="C16" s="469"/>
      <c r="D16" s="494"/>
      <c r="E16" s="470"/>
      <c r="F16" s="475"/>
      <c r="G16" s="475"/>
      <c r="H16" s="475"/>
      <c r="I16" s="475"/>
      <c r="J16" s="475"/>
      <c r="K16" s="475"/>
      <c r="L16" s="475"/>
      <c r="M16" s="475"/>
    </row>
    <row r="17" spans="2:13">
      <c r="B17" s="497" t="s">
        <v>29</v>
      </c>
      <c r="C17" s="476" t="s">
        <v>3</v>
      </c>
      <c r="D17" s="494">
        <f>GERAL!J28</f>
        <v>483935.05000000005</v>
      </c>
      <c r="E17" s="470">
        <f>D17/M20</f>
        <v>0.81626839862261191</v>
      </c>
      <c r="F17" s="471">
        <v>0.1</v>
      </c>
      <c r="G17" s="496">
        <f>D17*F17</f>
        <v>48393.505000000005</v>
      </c>
      <c r="H17" s="477">
        <v>0.3</v>
      </c>
      <c r="I17" s="496">
        <f>H17*D17</f>
        <v>145180.51500000001</v>
      </c>
      <c r="J17" s="471">
        <v>0.3</v>
      </c>
      <c r="K17" s="496">
        <f>J17*D17</f>
        <v>145180.51500000001</v>
      </c>
      <c r="L17" s="471">
        <v>0.3</v>
      </c>
      <c r="M17" s="496">
        <f>L17*D17</f>
        <v>145180.51500000001</v>
      </c>
    </row>
    <row r="18" spans="2:13">
      <c r="B18" s="497"/>
      <c r="C18" s="468"/>
      <c r="D18" s="495"/>
      <c r="E18" s="478"/>
      <c r="F18" s="502"/>
      <c r="G18" s="482"/>
      <c r="H18" s="482"/>
      <c r="I18" s="482"/>
      <c r="J18" s="482"/>
      <c r="K18" s="482"/>
      <c r="L18" s="482"/>
      <c r="M18" s="482"/>
    </row>
    <row r="19" spans="2:13" ht="15" customHeight="1">
      <c r="B19" s="621" t="s">
        <v>30</v>
      </c>
      <c r="C19" s="622"/>
      <c r="D19" s="479"/>
      <c r="E19" s="480"/>
      <c r="G19" s="496">
        <f>SUM(G11:G18)</f>
        <v>76770.950000000012</v>
      </c>
      <c r="H19" s="481"/>
      <c r="I19" s="496">
        <f>SUM(I11:I17)</f>
        <v>172794.26500000001</v>
      </c>
      <c r="J19" s="481"/>
      <c r="K19" s="496">
        <f>SUM(K11:K17)</f>
        <v>172794.26500000001</v>
      </c>
      <c r="L19" s="481"/>
      <c r="M19" s="496">
        <f>SUM(M11:M17)</f>
        <v>170503.18000000002</v>
      </c>
    </row>
    <row r="20" spans="2:13" ht="15.75" customHeight="1" thickBot="1">
      <c r="B20" s="623" t="s">
        <v>31</v>
      </c>
      <c r="C20" s="624"/>
      <c r="D20" s="498"/>
      <c r="E20" s="499"/>
      <c r="F20" s="500"/>
      <c r="G20" s="501">
        <f>G19</f>
        <v>76770.950000000012</v>
      </c>
      <c r="H20" s="498"/>
      <c r="I20" s="501">
        <f>G19+I19</f>
        <v>249565.21500000003</v>
      </c>
      <c r="J20" s="498"/>
      <c r="K20" s="501">
        <f>K19+I20</f>
        <v>422359.48000000004</v>
      </c>
      <c r="L20" s="498"/>
      <c r="M20" s="501">
        <f>DETALHADA!J74</f>
        <v>592862.65500000003</v>
      </c>
    </row>
    <row r="21" spans="2:13">
      <c r="K21" s="467"/>
    </row>
    <row r="22" spans="2:13" hidden="1">
      <c r="D22" s="358">
        <f>D11+D13+D15+D17</f>
        <v>592862.66</v>
      </c>
    </row>
    <row r="23" spans="2:13">
      <c r="D23" s="358"/>
      <c r="F23" s="359"/>
      <c r="G23" s="358"/>
    </row>
    <row r="59" spans="4:4">
      <c r="D59" s="357" t="s">
        <v>96</v>
      </c>
    </row>
  </sheetData>
  <mergeCells count="17">
    <mergeCell ref="B19:C19"/>
    <mergeCell ref="B20:C20"/>
    <mergeCell ref="J10:K10"/>
    <mergeCell ref="B9:B10"/>
    <mergeCell ref="C9:C10"/>
    <mergeCell ref="D9:D10"/>
    <mergeCell ref="E2:M3"/>
    <mergeCell ref="B2:D5"/>
    <mergeCell ref="B6:M6"/>
    <mergeCell ref="E9:E10"/>
    <mergeCell ref="F10:G10"/>
    <mergeCell ref="H10:I10"/>
    <mergeCell ref="E4:M5"/>
    <mergeCell ref="B7:M7"/>
    <mergeCell ref="B8:M8"/>
    <mergeCell ref="F9:M9"/>
    <mergeCell ref="L10:M1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38"/>
  <sheetViews>
    <sheetView view="pageBreakPreview" topLeftCell="A25" zoomScale="124" zoomScaleNormal="100" zoomScaleSheetLayoutView="124" workbookViewId="0">
      <selection activeCell="E20" sqref="E20"/>
    </sheetView>
  </sheetViews>
  <sheetFormatPr defaultRowHeight="15"/>
  <cols>
    <col min="1" max="1" width="6.28515625" customWidth="1"/>
    <col min="2" max="2" width="10.5703125" customWidth="1"/>
    <col min="3" max="3" width="62.7109375" customWidth="1"/>
    <col min="4" max="4" width="6.140625" bestFit="1" customWidth="1"/>
    <col min="5" max="5" width="8.7109375" customWidth="1"/>
    <col min="6" max="6" width="11" bestFit="1" customWidth="1"/>
    <col min="7" max="7" width="9.5703125" customWidth="1"/>
    <col min="8" max="8" width="11.7109375" customWidth="1"/>
    <col min="9" max="9" width="11.42578125" bestFit="1" customWidth="1"/>
    <col min="10" max="10" width="12.7109375" bestFit="1" customWidth="1"/>
    <col min="11" max="11" width="12.42578125" customWidth="1"/>
    <col min="12" max="12" width="9.140625" style="2"/>
    <col min="13" max="13" width="9.7109375" style="204" bestFit="1" customWidth="1"/>
    <col min="14" max="24" width="9.140625" style="2"/>
  </cols>
  <sheetData>
    <row r="1" spans="1:24" ht="15.75" thickBot="1">
      <c r="C1" s="214"/>
      <c r="E1" s="12"/>
      <c r="F1" s="24"/>
      <c r="J1" s="160"/>
      <c r="K1" s="159"/>
    </row>
    <row r="2" spans="1:24" ht="18">
      <c r="A2" s="288"/>
      <c r="B2" s="289"/>
      <c r="C2" s="290"/>
      <c r="D2" s="289"/>
      <c r="E2" s="289"/>
      <c r="F2" s="289"/>
      <c r="G2" s="289"/>
      <c r="H2" s="289"/>
      <c r="I2" s="289"/>
      <c r="J2" s="291"/>
      <c r="K2" s="239"/>
    </row>
    <row r="3" spans="1:24" ht="18">
      <c r="A3" s="635" t="s">
        <v>371</v>
      </c>
      <c r="B3" s="636"/>
      <c r="C3" s="636"/>
      <c r="D3" s="636"/>
      <c r="E3" s="636"/>
      <c r="F3" s="636"/>
      <c r="G3" s="636"/>
      <c r="H3" s="636"/>
      <c r="I3" s="636"/>
      <c r="J3" s="637"/>
      <c r="K3" s="239"/>
    </row>
    <row r="4" spans="1:24" ht="16.5">
      <c r="A4" s="635" t="s">
        <v>343</v>
      </c>
      <c r="B4" s="636"/>
      <c r="C4" s="636"/>
      <c r="D4" s="636"/>
      <c r="E4" s="636"/>
      <c r="F4" s="636"/>
      <c r="G4" s="636"/>
      <c r="H4" s="636"/>
      <c r="I4" s="636"/>
      <c r="J4" s="637"/>
      <c r="K4" s="240"/>
    </row>
    <row r="5" spans="1:24">
      <c r="A5" s="645"/>
      <c r="B5" s="646"/>
      <c r="C5" s="646"/>
      <c r="D5" s="646"/>
      <c r="E5" s="646"/>
      <c r="F5" s="646"/>
      <c r="G5" s="646"/>
      <c r="H5" s="646"/>
      <c r="I5" s="646"/>
      <c r="J5" s="647"/>
      <c r="K5" s="240"/>
    </row>
    <row r="6" spans="1:24">
      <c r="A6" s="286" t="s">
        <v>4</v>
      </c>
      <c r="B6" s="287">
        <f>DETALHADA!B6</f>
        <v>0.27060000000000001</v>
      </c>
      <c r="C6" s="215" t="str">
        <f>DETALHADA!C6</f>
        <v>(SINAPI) ENCARGOS SOCIAIS:       HORISTA (%) 84,82</v>
      </c>
      <c r="D6" s="191"/>
      <c r="E6" s="292"/>
      <c r="F6" s="293"/>
      <c r="G6" s="191"/>
      <c r="H6" s="192" t="str">
        <f>DETALHADA!H6</f>
        <v>Data Base Setembro/2019</v>
      </c>
      <c r="I6" s="193"/>
      <c r="J6" s="203"/>
      <c r="K6" s="162"/>
    </row>
    <row r="7" spans="1:24" ht="15.75" thickBot="1">
      <c r="A7" s="241"/>
      <c r="B7" s="190"/>
      <c r="C7" s="215" t="str">
        <f>DETALHADA!C7</f>
        <v xml:space="preserve">                                                      MENSALISTA = (%) 47,07</v>
      </c>
      <c r="D7" s="191"/>
      <c r="E7" s="292"/>
      <c r="F7" s="293"/>
      <c r="G7" s="191"/>
      <c r="H7" s="192"/>
      <c r="I7" s="193"/>
      <c r="J7" s="203"/>
      <c r="K7" s="162"/>
    </row>
    <row r="8" spans="1:24" s="24" customFormat="1" ht="15" customHeight="1">
      <c r="A8" s="638" t="s">
        <v>0</v>
      </c>
      <c r="B8" s="640" t="s">
        <v>5</v>
      </c>
      <c r="C8" s="640" t="s">
        <v>6</v>
      </c>
      <c r="D8" s="640" t="s">
        <v>7</v>
      </c>
      <c r="E8" s="642" t="s">
        <v>8</v>
      </c>
      <c r="F8" s="629" t="s">
        <v>9</v>
      </c>
      <c r="G8" s="630"/>
      <c r="H8" s="630"/>
      <c r="I8" s="630"/>
      <c r="J8" s="631"/>
      <c r="K8" s="171"/>
      <c r="L8" s="172"/>
      <c r="M8" s="205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</row>
    <row r="9" spans="1:24" s="24" customFormat="1" ht="26.25" customHeight="1">
      <c r="A9" s="639"/>
      <c r="B9" s="641"/>
      <c r="C9" s="641"/>
      <c r="D9" s="641"/>
      <c r="E9" s="643"/>
      <c r="F9" s="194" t="s">
        <v>10</v>
      </c>
      <c r="G9" s="194" t="s">
        <v>4</v>
      </c>
      <c r="H9" s="194" t="s">
        <v>11</v>
      </c>
      <c r="I9" s="194" t="s">
        <v>76</v>
      </c>
      <c r="J9" s="217" t="s">
        <v>1</v>
      </c>
      <c r="K9" s="163"/>
      <c r="L9" s="172"/>
      <c r="M9" s="205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</row>
    <row r="10" spans="1:24" s="24" customFormat="1" ht="15" customHeight="1">
      <c r="A10" s="648" t="s">
        <v>177</v>
      </c>
      <c r="B10" s="649"/>
      <c r="C10" s="649"/>
      <c r="D10" s="649"/>
      <c r="E10" s="649"/>
      <c r="F10" s="649"/>
      <c r="G10" s="649"/>
      <c r="H10" s="649"/>
      <c r="I10" s="649"/>
      <c r="J10" s="650"/>
      <c r="K10" s="163"/>
      <c r="L10" s="172"/>
      <c r="M10" s="205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</row>
    <row r="11" spans="1:24" s="154" customFormat="1" ht="12.75">
      <c r="A11" s="244" t="s">
        <v>26</v>
      </c>
      <c r="B11" s="245"/>
      <c r="C11" s="195" t="s">
        <v>177</v>
      </c>
      <c r="D11" s="245"/>
      <c r="E11" s="246"/>
      <c r="F11" s="247"/>
      <c r="G11" s="248"/>
      <c r="H11" s="248"/>
      <c r="I11" s="484"/>
      <c r="J11" s="485">
        <f>DETALHADA!J10</f>
        <v>76199.180000000008</v>
      </c>
      <c r="K11" s="164"/>
      <c r="L11" s="173"/>
      <c r="M11" s="182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</row>
    <row r="12" spans="1:24" s="79" customFormat="1" ht="11.25">
      <c r="A12" s="187" t="s">
        <v>13</v>
      </c>
      <c r="B12" s="196" t="s">
        <v>51</v>
      </c>
      <c r="C12" s="196" t="s">
        <v>334</v>
      </c>
      <c r="D12" s="188" t="s">
        <v>54</v>
      </c>
      <c r="E12" s="197">
        <f>DETALHADA!E11</f>
        <v>4</v>
      </c>
      <c r="F12" s="578">
        <f>DETALHADA!F11</f>
        <v>25862.880000000001</v>
      </c>
      <c r="G12" s="578">
        <f>DETALHADA!G11</f>
        <v>1749.62</v>
      </c>
      <c r="H12" s="578">
        <f>DETALHADA!H11</f>
        <v>8215.34</v>
      </c>
      <c r="I12" s="578">
        <f>DETALHADA!I11</f>
        <v>32861.360000000001</v>
      </c>
      <c r="J12" s="486"/>
      <c r="K12" s="644"/>
      <c r="L12" s="644"/>
      <c r="M12" s="644"/>
      <c r="N12" s="644"/>
      <c r="O12" s="174"/>
      <c r="P12" s="174"/>
      <c r="Q12" s="174"/>
      <c r="R12" s="174"/>
      <c r="S12" s="174"/>
      <c r="T12" s="174"/>
      <c r="U12" s="174"/>
      <c r="V12" s="174"/>
      <c r="W12" s="174"/>
      <c r="X12" s="174"/>
    </row>
    <row r="13" spans="1:24" s="79" customFormat="1" ht="11.25">
      <c r="A13" s="187" t="s">
        <v>17</v>
      </c>
      <c r="B13" s="196" t="s">
        <v>56</v>
      </c>
      <c r="C13" s="196" t="s">
        <v>332</v>
      </c>
      <c r="D13" s="188" t="s">
        <v>54</v>
      </c>
      <c r="E13" s="197">
        <f>DETALHADA!E12</f>
        <v>4</v>
      </c>
      <c r="F13" s="578">
        <f>DETALHADA!F12</f>
        <v>2917.6200000000003</v>
      </c>
      <c r="G13" s="578">
        <f>DETALHADA!G12</f>
        <v>409.05</v>
      </c>
      <c r="H13" s="578">
        <f>DETALHADA!H12</f>
        <v>3326.6700000000005</v>
      </c>
      <c r="I13" s="578">
        <f>DETALHADA!I12</f>
        <v>13306.68</v>
      </c>
      <c r="J13" s="486"/>
      <c r="K13" s="644"/>
      <c r="L13" s="644"/>
      <c r="M13" s="644"/>
      <c r="N13" s="644"/>
      <c r="O13" s="174"/>
      <c r="P13" s="174"/>
      <c r="Q13" s="174"/>
      <c r="R13" s="174"/>
      <c r="S13" s="174"/>
      <c r="T13" s="174"/>
      <c r="U13" s="174"/>
      <c r="V13" s="174"/>
      <c r="W13" s="174"/>
      <c r="X13" s="174"/>
    </row>
    <row r="14" spans="1:24" s="75" customFormat="1" ht="11.25">
      <c r="A14" s="187" t="s">
        <v>127</v>
      </c>
      <c r="B14" s="196" t="s">
        <v>69</v>
      </c>
      <c r="C14" s="196" t="s">
        <v>65</v>
      </c>
      <c r="D14" s="188" t="s">
        <v>52</v>
      </c>
      <c r="E14" s="197">
        <f>DETALHADA!E13</f>
        <v>1</v>
      </c>
      <c r="F14" s="578">
        <f>DETALHADA!F13</f>
        <v>4688.6399999999994</v>
      </c>
      <c r="G14" s="578">
        <f>DETALHADA!G13</f>
        <v>1268.75</v>
      </c>
      <c r="H14" s="578">
        <f>DETALHADA!H13</f>
        <v>5957.3899999999994</v>
      </c>
      <c r="I14" s="578">
        <f>DETALHADA!I13</f>
        <v>5957.39</v>
      </c>
      <c r="J14" s="486"/>
      <c r="K14" s="644"/>
      <c r="L14" s="644"/>
      <c r="M14" s="644"/>
      <c r="N14" s="644"/>
      <c r="O14" s="175"/>
      <c r="P14" s="175"/>
      <c r="Q14" s="175"/>
      <c r="R14" s="175"/>
      <c r="S14" s="175"/>
      <c r="T14" s="175"/>
      <c r="U14" s="175"/>
      <c r="V14" s="175"/>
      <c r="W14" s="175"/>
      <c r="X14" s="175"/>
    </row>
    <row r="15" spans="1:24" s="75" customFormat="1" ht="12.75">
      <c r="A15" s="187" t="s">
        <v>67</v>
      </c>
      <c r="B15" s="196" t="s">
        <v>331</v>
      </c>
      <c r="C15" s="196" t="s">
        <v>66</v>
      </c>
      <c r="D15" s="188" t="s">
        <v>52</v>
      </c>
      <c r="E15" s="197">
        <f>E14</f>
        <v>1</v>
      </c>
      <c r="F15" s="578">
        <f>DETALHADA!F14</f>
        <v>4688.6399999999994</v>
      </c>
      <c r="G15" s="578">
        <f>DETALHADA!G14</f>
        <v>1268.75</v>
      </c>
      <c r="H15" s="578">
        <f>DETALHADA!H14</f>
        <v>5957.3899999999994</v>
      </c>
      <c r="I15" s="578">
        <f>DETALHADA!I14</f>
        <v>5957.39</v>
      </c>
      <c r="J15" s="486"/>
      <c r="K15" s="165"/>
      <c r="L15" s="175"/>
      <c r="M15" s="206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</row>
    <row r="16" spans="1:24" s="75" customFormat="1" ht="22.5">
      <c r="A16" s="187" t="s">
        <v>68</v>
      </c>
      <c r="B16" s="196" t="str">
        <f>DETALHADA!B15</f>
        <v>10777/SINAPI</v>
      </c>
      <c r="C16" s="196" t="str">
        <f>DETALHADA!C15</f>
        <v>LOCAÇÃO DE CONTAINER 2,30 X 4,30 M, ALT. 2,5M, PARA SANITÁRIO, COM 3 BACIAS, 4 CHUVEIROS, 1 LAVATÓRIO E 1 MICTÓRIO</v>
      </c>
      <c r="D16" s="231" t="s">
        <v>54</v>
      </c>
      <c r="E16" s="237">
        <f>DETALHADA!E15</f>
        <v>4</v>
      </c>
      <c r="F16" s="578">
        <f>DETALHADA!F15</f>
        <v>584.73</v>
      </c>
      <c r="G16" s="578">
        <f>DETALHADA!G15</f>
        <v>158.22999999999999</v>
      </c>
      <c r="H16" s="578">
        <f>DETALHADA!H15</f>
        <v>742.96</v>
      </c>
      <c r="I16" s="578">
        <f>DETALHADA!I15</f>
        <v>2971.84</v>
      </c>
      <c r="J16" s="487"/>
      <c r="K16" s="165"/>
      <c r="L16" s="175"/>
      <c r="M16" s="206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</row>
    <row r="17" spans="1:25" s="77" customFormat="1" ht="45">
      <c r="A17" s="187" t="s">
        <v>333</v>
      </c>
      <c r="B17" s="242" t="s">
        <v>313</v>
      </c>
      <c r="C17" s="242" t="str">
        <f>DETALHADA!C16</f>
        <v>DISPONIBILIZAÇÃO DE VEÍCULO PARA FISCALIZAÇÃO, TIPO GOL CONFORTLINE, 1.0FLEX, 12V, 5P</v>
      </c>
      <c r="D17" s="243" t="s">
        <v>54</v>
      </c>
      <c r="E17" s="237">
        <f>DETALHADA!E16</f>
        <v>4</v>
      </c>
      <c r="F17" s="578">
        <v>2979.8</v>
      </c>
      <c r="G17" s="578">
        <f>DETALHADA!G16</f>
        <v>806.33</v>
      </c>
      <c r="H17" s="578">
        <f>DETALHADA!H16</f>
        <v>3786.13</v>
      </c>
      <c r="I17" s="578">
        <f>DETALHADA!I16</f>
        <v>15144.52</v>
      </c>
      <c r="J17" s="488"/>
      <c r="K17" s="166"/>
      <c r="L17" s="176"/>
      <c r="M17" s="207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</row>
    <row r="18" spans="1:25" s="77" customFormat="1" ht="15" customHeight="1">
      <c r="A18" s="648" t="s">
        <v>39</v>
      </c>
      <c r="B18" s="649"/>
      <c r="C18" s="649"/>
      <c r="D18" s="649"/>
      <c r="E18" s="649"/>
      <c r="F18" s="649"/>
      <c r="G18" s="649"/>
      <c r="H18" s="649"/>
      <c r="I18" s="649"/>
      <c r="J18" s="650"/>
      <c r="K18" s="167"/>
      <c r="L18" s="176"/>
      <c r="M18" s="207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</row>
    <row r="19" spans="1:25" s="153" customFormat="1" ht="12.75">
      <c r="A19" s="224" t="s">
        <v>27</v>
      </c>
      <c r="B19" s="225"/>
      <c r="C19" s="225" t="s">
        <v>2</v>
      </c>
      <c r="D19" s="226"/>
      <c r="E19" s="226"/>
      <c r="F19" s="352"/>
      <c r="G19" s="225"/>
      <c r="H19" s="225"/>
      <c r="I19" s="489"/>
      <c r="J19" s="490">
        <f>SUM(I20:I21)</f>
        <v>7636.95</v>
      </c>
      <c r="K19" s="168"/>
      <c r="L19" s="177"/>
      <c r="M19" s="208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</row>
    <row r="20" spans="1:25" s="77" customFormat="1" ht="12.75">
      <c r="A20" s="223" t="s">
        <v>15</v>
      </c>
      <c r="B20" s="232" t="s">
        <v>21</v>
      </c>
      <c r="C20" s="232" t="s">
        <v>55</v>
      </c>
      <c r="D20" s="231" t="s">
        <v>14</v>
      </c>
      <c r="E20" s="237">
        <f>DETALHADA!E19+DETALHADA!E38+DETALHADA!E57</f>
        <v>10.799999999999999</v>
      </c>
      <c r="F20" s="578">
        <f>DETALHADA!F19</f>
        <v>376.12</v>
      </c>
      <c r="G20" s="578">
        <f>DETALHADA!G19</f>
        <v>101.78</v>
      </c>
      <c r="H20" s="578">
        <f>DETALHADA!H19</f>
        <v>477.9</v>
      </c>
      <c r="I20" s="578">
        <f>ROUND(E20*H20,2)</f>
        <v>5161.32</v>
      </c>
      <c r="J20" s="491"/>
      <c r="K20" s="165"/>
      <c r="L20" s="176"/>
      <c r="M20" s="207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</row>
    <row r="21" spans="1:25" s="77" customFormat="1" ht="22.5">
      <c r="A21" s="223" t="s">
        <v>75</v>
      </c>
      <c r="B21" s="227" t="s">
        <v>19</v>
      </c>
      <c r="C21" s="227" t="s">
        <v>71</v>
      </c>
      <c r="D21" s="231" t="s">
        <v>14</v>
      </c>
      <c r="E21" s="237">
        <f>DETALHADA!E20+DETALHADA!E39+DETALHADA!E58</f>
        <v>5757.2839999999997</v>
      </c>
      <c r="F21" s="578">
        <f>DETALHADA!F20</f>
        <v>0.34</v>
      </c>
      <c r="G21" s="578">
        <f>DETALHADA!G20</f>
        <v>0.09</v>
      </c>
      <c r="H21" s="578">
        <f>DETALHADA!H20</f>
        <v>0.43000000000000005</v>
      </c>
      <c r="I21" s="578">
        <f>ROUND(E21*H21,2)</f>
        <v>2475.63</v>
      </c>
      <c r="J21" s="491"/>
      <c r="K21" s="169"/>
      <c r="L21" s="176"/>
      <c r="M21" s="207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</row>
    <row r="22" spans="1:25" s="154" customFormat="1" ht="12.75">
      <c r="A22" s="224" t="s">
        <v>28</v>
      </c>
      <c r="B22" s="228"/>
      <c r="C22" s="229" t="s">
        <v>148</v>
      </c>
      <c r="D22" s="228"/>
      <c r="E22" s="230"/>
      <c r="F22" s="578"/>
      <c r="G22" s="578"/>
      <c r="H22" s="578"/>
      <c r="I22" s="578"/>
      <c r="J22" s="490">
        <f>SUM(I23:I27)</f>
        <v>25091.48</v>
      </c>
      <c r="K22" s="170"/>
      <c r="L22" s="211"/>
      <c r="M22" s="209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61"/>
    </row>
    <row r="23" spans="1:25" s="79" customFormat="1" ht="22.5">
      <c r="A23" s="223" t="s">
        <v>45</v>
      </c>
      <c r="B23" s="231" t="s">
        <v>178</v>
      </c>
      <c r="C23" s="232" t="s">
        <v>294</v>
      </c>
      <c r="D23" s="231" t="s">
        <v>57</v>
      </c>
      <c r="E23" s="237">
        <f>DETALHADA!E22+DETALHADA!E41+DETALHADA!E60</f>
        <v>802.83400000000006</v>
      </c>
      <c r="F23" s="578">
        <f>DETALHADA!F22</f>
        <v>1.43</v>
      </c>
      <c r="G23" s="578">
        <f>DETALHADA!G22</f>
        <v>0.39</v>
      </c>
      <c r="H23" s="578">
        <f>DETALHADA!H22</f>
        <v>1.8199999999999998</v>
      </c>
      <c r="I23" s="578">
        <f>ROUND(E23*H23,2)</f>
        <v>1461.16</v>
      </c>
      <c r="J23" s="491"/>
      <c r="K23" s="212"/>
      <c r="L23" s="174"/>
      <c r="M23" s="179"/>
      <c r="N23" s="179"/>
      <c r="O23" s="180"/>
      <c r="P23" s="180"/>
      <c r="Q23" s="180"/>
      <c r="R23" s="180"/>
      <c r="S23" s="180"/>
      <c r="T23" s="180"/>
      <c r="U23" s="180"/>
      <c r="V23" s="180"/>
      <c r="W23" s="180"/>
      <c r="X23" s="174"/>
    </row>
    <row r="24" spans="1:25" s="79" customFormat="1" ht="22.5">
      <c r="A24" s="223" t="s">
        <v>46</v>
      </c>
      <c r="B24" s="234" t="s">
        <v>179</v>
      </c>
      <c r="C24" s="232" t="s">
        <v>180</v>
      </c>
      <c r="D24" s="231" t="s">
        <v>57</v>
      </c>
      <c r="E24" s="237">
        <f>DETALHADA!E23+DETALHADA!E42+DETALHADA!E61</f>
        <v>1.5479999999999998</v>
      </c>
      <c r="F24" s="578">
        <f>DETALHADA!F23</f>
        <v>0.2</v>
      </c>
      <c r="G24" s="578">
        <f>DETALHADA!G23</f>
        <v>0.05</v>
      </c>
      <c r="H24" s="578">
        <f>DETALHADA!H23</f>
        <v>0.25</v>
      </c>
      <c r="I24" s="578">
        <f>ROUND(E24*H24,2)</f>
        <v>0.39</v>
      </c>
      <c r="J24" s="492"/>
      <c r="K24" s="212"/>
      <c r="L24" s="180"/>
      <c r="M24" s="179"/>
      <c r="N24" s="179"/>
      <c r="O24" s="180"/>
      <c r="P24" s="180"/>
      <c r="Q24" s="180"/>
      <c r="R24" s="180"/>
      <c r="S24" s="180"/>
      <c r="T24" s="180"/>
      <c r="U24" s="180"/>
      <c r="V24" s="180"/>
      <c r="W24" s="180"/>
      <c r="X24" s="174"/>
    </row>
    <row r="25" spans="1:25" s="79" customFormat="1" ht="22.5">
      <c r="A25" s="223" t="s">
        <v>47</v>
      </c>
      <c r="B25" s="234" t="s">
        <v>185</v>
      </c>
      <c r="C25" s="232" t="s">
        <v>181</v>
      </c>
      <c r="D25" s="231" t="s">
        <v>57</v>
      </c>
      <c r="E25" s="237">
        <f>DETALHADA!E24+DETALHADA!E43+DETALHADA!E62</f>
        <v>20.407</v>
      </c>
      <c r="F25" s="578">
        <f>DETALHADA!F24</f>
        <v>74.89</v>
      </c>
      <c r="G25" s="578">
        <f>DETALHADA!G24</f>
        <v>20.27</v>
      </c>
      <c r="H25" s="578">
        <f>DETALHADA!H24</f>
        <v>95.16</v>
      </c>
      <c r="I25" s="578">
        <f>ROUND(E25*H25,2)</f>
        <v>1941.93</v>
      </c>
      <c r="J25" s="492"/>
      <c r="K25" s="212"/>
      <c r="L25" s="174"/>
      <c r="M25" s="181"/>
      <c r="N25" s="181"/>
      <c r="O25" s="180"/>
      <c r="P25" s="180"/>
      <c r="Q25" s="180"/>
      <c r="R25" s="180"/>
      <c r="S25" s="180"/>
      <c r="T25" s="180"/>
      <c r="U25" s="180"/>
      <c r="V25" s="180"/>
      <c r="W25" s="180"/>
      <c r="X25" s="174"/>
    </row>
    <row r="26" spans="1:25" s="79" customFormat="1" ht="22.5">
      <c r="A26" s="223" t="s">
        <v>48</v>
      </c>
      <c r="B26" s="234" t="s">
        <v>182</v>
      </c>
      <c r="C26" s="232" t="s">
        <v>183</v>
      </c>
      <c r="D26" s="231" t="s">
        <v>57</v>
      </c>
      <c r="E26" s="237">
        <f>DETALHADA!E25+DETALHADA!E44+DETALHADA!E63</f>
        <v>3.98</v>
      </c>
      <c r="F26" s="578">
        <f>DETALHADA!F25</f>
        <v>2.92</v>
      </c>
      <c r="G26" s="578">
        <f>DETALHADA!G25</f>
        <v>0.79</v>
      </c>
      <c r="H26" s="578">
        <f>DETALHADA!H25</f>
        <v>3.71</v>
      </c>
      <c r="I26" s="578">
        <f>ROUND(E26*H26,2)</f>
        <v>14.77</v>
      </c>
      <c r="J26" s="492"/>
      <c r="K26" s="212"/>
      <c r="L26" s="174"/>
      <c r="M26" s="179"/>
      <c r="N26" s="179"/>
      <c r="O26" s="180"/>
      <c r="P26" s="180"/>
      <c r="Q26" s="180"/>
      <c r="R26" s="180"/>
      <c r="S26" s="180"/>
      <c r="T26" s="180"/>
      <c r="U26" s="180"/>
      <c r="V26" s="180"/>
      <c r="W26" s="180"/>
      <c r="X26" s="174"/>
    </row>
    <row r="27" spans="1:25" s="79" customFormat="1" ht="22.5">
      <c r="A27" s="223" t="s">
        <v>49</v>
      </c>
      <c r="B27" s="250" t="s">
        <v>184</v>
      </c>
      <c r="C27" s="232" t="s">
        <v>186</v>
      </c>
      <c r="D27" s="235" t="s">
        <v>187</v>
      </c>
      <c r="E27" s="237">
        <f>DETALHADA!E26+DETALHADA!E45+DETALHADA!E64</f>
        <v>7824.27</v>
      </c>
      <c r="F27" s="578">
        <f>DETALHADA!F26</f>
        <v>2.1800000000000002</v>
      </c>
      <c r="G27" s="578">
        <f>DETALHADA!G26</f>
        <v>0.59</v>
      </c>
      <c r="H27" s="578">
        <f>DETALHADA!H26</f>
        <v>2.77</v>
      </c>
      <c r="I27" s="578">
        <f>ROUND(E27*H27,2)</f>
        <v>21673.23</v>
      </c>
      <c r="J27" s="492"/>
      <c r="K27" s="212"/>
      <c r="L27" s="174"/>
      <c r="M27" s="156"/>
      <c r="N27" s="157"/>
      <c r="O27" s="180"/>
      <c r="P27" s="180"/>
      <c r="Q27" s="180"/>
      <c r="R27" s="180"/>
      <c r="S27" s="180"/>
      <c r="T27" s="180"/>
      <c r="U27" s="180"/>
      <c r="V27" s="180"/>
      <c r="W27" s="180"/>
      <c r="X27" s="174"/>
    </row>
    <row r="28" spans="1:25" s="154" customFormat="1" ht="12.75">
      <c r="A28" s="224" t="s">
        <v>29</v>
      </c>
      <c r="B28" s="251"/>
      <c r="C28" s="229" t="s">
        <v>281</v>
      </c>
      <c r="D28" s="236"/>
      <c r="E28" s="423"/>
      <c r="F28" s="578"/>
      <c r="G28" s="578"/>
      <c r="H28" s="578"/>
      <c r="I28" s="578"/>
      <c r="J28" s="490">
        <f>SUM(I29:I36)-0.01</f>
        <v>483935.05000000005</v>
      </c>
      <c r="K28" s="170"/>
      <c r="L28" s="182"/>
      <c r="M28" s="210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</row>
    <row r="29" spans="1:25" s="155" customFormat="1" ht="12.75">
      <c r="A29" s="223" t="s">
        <v>188</v>
      </c>
      <c r="B29" s="227" t="s">
        <v>20</v>
      </c>
      <c r="C29" s="227" t="s">
        <v>73</v>
      </c>
      <c r="D29" s="231" t="s">
        <v>14</v>
      </c>
      <c r="E29" s="237">
        <f>DETALHADA!E28+DETALHADA!E47+DETALHADA!E66</f>
        <v>5757.2839999999997</v>
      </c>
      <c r="F29" s="578">
        <f>DETALHADA!F28</f>
        <v>0.43</v>
      </c>
      <c r="G29" s="578">
        <f>DETALHADA!G28</f>
        <v>0.12</v>
      </c>
      <c r="H29" s="578">
        <f>DETALHADA!H28</f>
        <v>0.55000000000000004</v>
      </c>
      <c r="I29" s="578">
        <f t="shared" ref="I29:I36" si="0">ROUND(E29*H29,2)</f>
        <v>3166.51</v>
      </c>
      <c r="J29" s="491"/>
      <c r="K29" s="169"/>
      <c r="L29" s="158"/>
      <c r="M29" s="184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</row>
    <row r="30" spans="1:25" s="155" customFormat="1" ht="22.5">
      <c r="A30" s="223" t="s">
        <v>189</v>
      </c>
      <c r="B30" s="227" t="s">
        <v>304</v>
      </c>
      <c r="C30" s="227" t="s">
        <v>72</v>
      </c>
      <c r="D30" s="231" t="s">
        <v>14</v>
      </c>
      <c r="E30" s="237">
        <f>DETALHADA!E29+DETALHADA!E48+DETALHADA!E67</f>
        <v>5757.2839999999997</v>
      </c>
      <c r="F30" s="578">
        <f>DETALHADA!F29</f>
        <v>57.519999999999996</v>
      </c>
      <c r="G30" s="578">
        <f>DETALHADA!G29</f>
        <v>10.48</v>
      </c>
      <c r="H30" s="578">
        <f>DETALHADA!H29</f>
        <v>68</v>
      </c>
      <c r="I30" s="578">
        <f t="shared" si="0"/>
        <v>391495.31</v>
      </c>
      <c r="J30" s="491"/>
      <c r="K30" s="169"/>
      <c r="L30" s="158"/>
      <c r="M30" s="184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</row>
    <row r="31" spans="1:25" s="155" customFormat="1" ht="33.75">
      <c r="A31" s="223" t="s">
        <v>190</v>
      </c>
      <c r="B31" s="227" t="s">
        <v>18</v>
      </c>
      <c r="C31" s="232" t="s">
        <v>374</v>
      </c>
      <c r="D31" s="231" t="s">
        <v>16</v>
      </c>
      <c r="E31" s="237">
        <f>DETALHADA!E30+DETALHADA!E49+DETALHADA!E68</f>
        <v>1677.1379999999999</v>
      </c>
      <c r="F31" s="578">
        <f>DETALHADA!F30</f>
        <v>28.88</v>
      </c>
      <c r="G31" s="578">
        <f>DETALHADA!G30</f>
        <v>7.81</v>
      </c>
      <c r="H31" s="578">
        <f>DETALHADA!H30</f>
        <v>36.69</v>
      </c>
      <c r="I31" s="578">
        <f t="shared" si="0"/>
        <v>61534.19</v>
      </c>
      <c r="J31" s="491"/>
      <c r="K31" s="169"/>
      <c r="L31" s="158"/>
      <c r="M31" s="184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</row>
    <row r="32" spans="1:25" s="155" customFormat="1" ht="33.75">
      <c r="A32" s="223" t="s">
        <v>191</v>
      </c>
      <c r="B32" s="567" t="str">
        <f>DETALHADA!B68</f>
        <v>94273/SINAPI</v>
      </c>
      <c r="C32" s="196" t="str">
        <f>C31</f>
        <v xml:space="preserve"> ASSENTAMENTO DE GUIA (MEIO-FIO), CONFECCIONADA EM CONCRETO PRÉ-FABRICADO. DIMENSÕES 100x15x13x30 cm (comprimento x base inferior x base superior x altura), para vias urbanas (uso viário). af_06/2016</v>
      </c>
      <c r="D32" s="231" t="str">
        <f>DETALHADA!D69</f>
        <v>m</v>
      </c>
      <c r="E32" s="237">
        <f>DETALHADA!E31+DETALHADA!E50+DETALHADA!E69</f>
        <v>27.6</v>
      </c>
      <c r="F32" s="578">
        <f>DETALHADA!F31</f>
        <v>28.88</v>
      </c>
      <c r="G32" s="578">
        <f>DETALHADA!G31</f>
        <v>7.81</v>
      </c>
      <c r="H32" s="578">
        <f>DETALHADA!H31</f>
        <v>36.69</v>
      </c>
      <c r="I32" s="578">
        <f t="shared" si="0"/>
        <v>1012.64</v>
      </c>
      <c r="J32" s="487"/>
      <c r="K32" s="169"/>
      <c r="L32" s="158"/>
      <c r="M32" s="184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</row>
    <row r="33" spans="1:24" s="155" customFormat="1" ht="22.5">
      <c r="A33" s="223" t="s">
        <v>288</v>
      </c>
      <c r="B33" s="227" t="str">
        <f>DETALHADA!B32</f>
        <v>88629/SINAPI</v>
      </c>
      <c r="C33" s="232" t="str">
        <f>DETALHADA!C32</f>
        <v>ARGAMASSA TRACO 1:3 (EM VOLUME DE CIMENTO E AREIA ÚMIDA), PREPARO MANUAL, INCLUSO ADITIVO IMPERMEABILIZANTE</v>
      </c>
      <c r="D33" s="231" t="str">
        <f>DETALHADA!D32</f>
        <v>m³</v>
      </c>
      <c r="E33" s="237">
        <f>DETALHADA!E32+DETALHADA!E51+DETALHADA!E70</f>
        <v>28.8</v>
      </c>
      <c r="F33" s="578">
        <f>DETALHADA!F32</f>
        <v>414.49</v>
      </c>
      <c r="G33" s="578">
        <f>DETALHADA!G32</f>
        <v>112.16</v>
      </c>
      <c r="H33" s="578">
        <f>DETALHADA!H32</f>
        <v>526.65</v>
      </c>
      <c r="I33" s="578">
        <f t="shared" si="0"/>
        <v>15167.52</v>
      </c>
      <c r="J33" s="487"/>
      <c r="K33" s="169"/>
      <c r="L33" s="158"/>
      <c r="M33" s="184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</row>
    <row r="34" spans="1:24" s="155" customFormat="1" ht="12.75">
      <c r="A34" s="223" t="s">
        <v>348</v>
      </c>
      <c r="B34" s="567" t="str">
        <f>DETALHADA!B71</f>
        <v>92873/SINAPI</v>
      </c>
      <c r="C34" s="196" t="s">
        <v>345</v>
      </c>
      <c r="D34" s="231" t="str">
        <f>DETALHADA!D71</f>
        <v>m³</v>
      </c>
      <c r="E34" s="237">
        <f>DETALHADA!E33+DETALHADA!E52+DETALHADA!E71</f>
        <v>28.8</v>
      </c>
      <c r="F34" s="578">
        <f>DETALHADA!F33</f>
        <v>133.80000000000001</v>
      </c>
      <c r="G34" s="578">
        <f>DETALHADA!G33</f>
        <v>36.21</v>
      </c>
      <c r="H34" s="578">
        <f>DETALHADA!H33</f>
        <v>170.01000000000002</v>
      </c>
      <c r="I34" s="578">
        <f t="shared" si="0"/>
        <v>4896.29</v>
      </c>
      <c r="J34" s="487"/>
      <c r="K34" s="169"/>
      <c r="L34" s="158"/>
      <c r="M34" s="184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</row>
    <row r="35" spans="1:24" s="155" customFormat="1" ht="12.75">
      <c r="A35" s="223" t="s">
        <v>349</v>
      </c>
      <c r="B35" s="567" t="str">
        <f>DETALHADA!B72</f>
        <v>83693/SINAPI</v>
      </c>
      <c r="C35" s="196" t="s">
        <v>346</v>
      </c>
      <c r="D35" s="231" t="str">
        <f>DETALHADA!D72</f>
        <v>m²</v>
      </c>
      <c r="E35" s="237">
        <f>DETALHADA!E34+DETALHADA!E53+DETALHADA!E72</f>
        <v>972.74004000000014</v>
      </c>
      <c r="F35" s="578">
        <f>DETALHADA!F34</f>
        <v>3.06</v>
      </c>
      <c r="G35" s="578">
        <f>DETALHADA!G34</f>
        <v>0.83</v>
      </c>
      <c r="H35" s="578">
        <f>DETALHADA!H34</f>
        <v>3.89</v>
      </c>
      <c r="I35" s="578">
        <f t="shared" si="0"/>
        <v>3783.96</v>
      </c>
      <c r="J35" s="487"/>
      <c r="K35" s="169"/>
      <c r="L35" s="158"/>
      <c r="M35" s="184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</row>
    <row r="36" spans="1:24" s="155" customFormat="1" ht="12.75">
      <c r="A36" s="223" t="s">
        <v>350</v>
      </c>
      <c r="B36" s="227" t="s">
        <v>330</v>
      </c>
      <c r="C36" s="232" t="str">
        <f>DETALHADA!C35</f>
        <v>LIMPEZA DE RUAS (VARRIÇÃO E REMOÇÃO DE ENTULHOS)</v>
      </c>
      <c r="D36" s="231" t="s">
        <v>14</v>
      </c>
      <c r="E36" s="237">
        <f>DETALHADA!E35+DETALHADA!E54+DETALHADA!E73</f>
        <v>5757.2839999999997</v>
      </c>
      <c r="F36" s="578">
        <f>DETALHADA!F35</f>
        <v>0.39</v>
      </c>
      <c r="G36" s="578">
        <f>DETALHADA!G35</f>
        <v>0.11</v>
      </c>
      <c r="H36" s="578">
        <f>DETALHADA!H35</f>
        <v>0.5</v>
      </c>
      <c r="I36" s="578">
        <f t="shared" si="0"/>
        <v>2878.64</v>
      </c>
      <c r="J36" s="487"/>
      <c r="K36" s="169"/>
      <c r="L36" s="158"/>
      <c r="M36" s="183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58"/>
    </row>
    <row r="37" spans="1:24" s="155" customFormat="1" ht="13.5" thickBot="1">
      <c r="A37" s="632" t="s">
        <v>1</v>
      </c>
      <c r="B37" s="633"/>
      <c r="C37" s="633"/>
      <c r="D37" s="633"/>
      <c r="E37" s="633"/>
      <c r="F37" s="633"/>
      <c r="G37" s="633"/>
      <c r="H37" s="633"/>
      <c r="I37" s="634"/>
      <c r="J37" s="490">
        <f>SUM(J11:J36)</f>
        <v>592862.66</v>
      </c>
      <c r="K37" s="169"/>
      <c r="L37" s="213"/>
      <c r="M37" s="628"/>
      <c r="N37" s="628"/>
      <c r="O37" s="628"/>
      <c r="P37" s="628"/>
      <c r="Q37" s="628"/>
      <c r="R37" s="628"/>
      <c r="S37" s="628"/>
      <c r="T37" s="628"/>
      <c r="U37" s="628"/>
      <c r="V37" s="628"/>
      <c r="W37" s="158"/>
      <c r="X37" s="158"/>
    </row>
    <row r="38" spans="1:24">
      <c r="A38" s="160"/>
      <c r="H38" s="577"/>
    </row>
  </sheetData>
  <mergeCells count="14">
    <mergeCell ref="M37:V37"/>
    <mergeCell ref="F8:J8"/>
    <mergeCell ref="A37:I37"/>
    <mergeCell ref="A3:J3"/>
    <mergeCell ref="A4:J4"/>
    <mergeCell ref="A8:A9"/>
    <mergeCell ref="B8:B9"/>
    <mergeCell ref="C8:C9"/>
    <mergeCell ref="D8:D9"/>
    <mergeCell ref="E8:E9"/>
    <mergeCell ref="K12:N14"/>
    <mergeCell ref="A5:J5"/>
    <mergeCell ref="A10:J10"/>
    <mergeCell ref="A18:J18"/>
  </mergeCells>
  <phoneticPr fontId="46" type="noConversion"/>
  <pageMargins left="0.511811024" right="0.511811024" top="0.78740157499999996" bottom="0.78740157499999996" header="0.31496062000000002" footer="0.31496062000000002"/>
  <pageSetup paperSize="9" scale="90" fitToHeight="0" orientation="landscape" r:id="rId1"/>
  <rowBreaks count="1" manualBreakCount="1">
    <brk id="2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4"/>
  <sheetViews>
    <sheetView view="pageBreakPreview" topLeftCell="A65" zoomScale="118" zoomScaleNormal="100" zoomScaleSheetLayoutView="118" workbookViewId="0">
      <selection activeCell="J74" sqref="A2:J74"/>
    </sheetView>
  </sheetViews>
  <sheetFormatPr defaultRowHeight="11.25"/>
  <cols>
    <col min="1" max="1" width="7.28515625" style="357" bestFit="1" customWidth="1"/>
    <col min="2" max="2" width="11.42578125" style="357" customWidth="1"/>
    <col min="3" max="3" width="63.42578125" style="392" customWidth="1"/>
    <col min="4" max="4" width="6.140625" style="357" bestFit="1" customWidth="1"/>
    <col min="5" max="5" width="8.7109375" style="365" bestFit="1" customWidth="1"/>
    <col min="6" max="6" width="11.42578125" style="364" bestFit="1" customWidth="1"/>
    <col min="7" max="7" width="10.5703125" style="366" bestFit="1" customWidth="1"/>
    <col min="8" max="8" width="12.5703125" style="366" customWidth="1"/>
    <col min="9" max="9" width="11.42578125" style="366" bestFit="1" customWidth="1"/>
    <col min="10" max="10" width="13.42578125" style="367" customWidth="1"/>
    <col min="11" max="11" width="12.7109375" style="357" customWidth="1"/>
    <col min="12" max="12" width="10.7109375" style="357" customWidth="1"/>
    <col min="13" max="13" width="9.140625" style="357" customWidth="1"/>
    <col min="14" max="14" width="9.140625" style="357"/>
    <col min="15" max="15" width="9.140625" style="357" customWidth="1"/>
    <col min="16" max="18" width="9.140625" style="357"/>
    <col min="19" max="20" width="9.140625" style="357" customWidth="1"/>
    <col min="21" max="16384" width="9.140625" style="357"/>
  </cols>
  <sheetData>
    <row r="1" spans="1:11" ht="12" thickBot="1"/>
    <row r="2" spans="1:11" ht="15">
      <c r="A2" s="651"/>
      <c r="B2" s="652"/>
      <c r="C2" s="652"/>
      <c r="D2" s="652"/>
      <c r="E2" s="652"/>
      <c r="F2" s="652"/>
      <c r="G2" s="652"/>
      <c r="H2" s="652"/>
      <c r="I2" s="652"/>
      <c r="J2" s="653"/>
    </row>
    <row r="3" spans="1:11" ht="15">
      <c r="A3" s="659" t="s">
        <v>371</v>
      </c>
      <c r="B3" s="636"/>
      <c r="C3" s="636"/>
      <c r="D3" s="636"/>
      <c r="E3" s="636"/>
      <c r="F3" s="636"/>
      <c r="G3" s="636"/>
      <c r="H3" s="636"/>
      <c r="I3" s="636"/>
      <c r="J3" s="637"/>
    </row>
    <row r="4" spans="1:11" ht="15">
      <c r="A4" s="659" t="s">
        <v>335</v>
      </c>
      <c r="B4" s="636"/>
      <c r="C4" s="636"/>
      <c r="D4" s="636"/>
      <c r="E4" s="636"/>
      <c r="F4" s="636"/>
      <c r="G4" s="636"/>
      <c r="H4" s="636"/>
      <c r="I4" s="636"/>
      <c r="J4" s="637"/>
    </row>
    <row r="5" spans="1:11" ht="15" customHeight="1">
      <c r="A5" s="660"/>
      <c r="B5" s="661"/>
      <c r="C5" s="661"/>
      <c r="D5" s="661"/>
      <c r="E5" s="661"/>
      <c r="F5" s="661"/>
      <c r="G5" s="661"/>
      <c r="H5" s="661"/>
      <c r="I5" s="661"/>
      <c r="J5" s="662"/>
    </row>
    <row r="6" spans="1:11" ht="15.75" customHeight="1">
      <c r="A6" s="589" t="s">
        <v>4</v>
      </c>
      <c r="B6" s="368">
        <f>'COMPOSIÇÃO BDI'!E20</f>
        <v>0.27060000000000001</v>
      </c>
      <c r="C6" s="656" t="s">
        <v>336</v>
      </c>
      <c r="D6" s="656"/>
      <c r="E6" s="656"/>
      <c r="F6" s="656"/>
      <c r="G6" s="370"/>
      <c r="H6" s="371" t="s">
        <v>375</v>
      </c>
      <c r="I6" s="657"/>
      <c r="J6" s="658"/>
    </row>
    <row r="7" spans="1:11" ht="15.75" customHeight="1" thickBot="1">
      <c r="A7" s="589"/>
      <c r="B7" s="368"/>
      <c r="C7" s="369" t="s">
        <v>337</v>
      </c>
      <c r="D7" s="654"/>
      <c r="E7" s="654"/>
      <c r="F7" s="654"/>
      <c r="G7" s="654"/>
      <c r="H7" s="654"/>
      <c r="I7" s="654"/>
      <c r="J7" s="655"/>
    </row>
    <row r="8" spans="1:11" s="216" customFormat="1" ht="18" customHeight="1">
      <c r="A8" s="670" t="s">
        <v>0</v>
      </c>
      <c r="B8" s="672" t="s">
        <v>5</v>
      </c>
      <c r="C8" s="672" t="s">
        <v>6</v>
      </c>
      <c r="D8" s="672" t="s">
        <v>7</v>
      </c>
      <c r="E8" s="674" t="s">
        <v>8</v>
      </c>
      <c r="F8" s="663" t="s">
        <v>9</v>
      </c>
      <c r="G8" s="664"/>
      <c r="H8" s="664"/>
      <c r="I8" s="664"/>
      <c r="J8" s="665"/>
    </row>
    <row r="9" spans="1:11" s="216" customFormat="1" ht="25.5" customHeight="1">
      <c r="A9" s="671"/>
      <c r="B9" s="673"/>
      <c r="C9" s="673"/>
      <c r="D9" s="673"/>
      <c r="E9" s="675"/>
      <c r="F9" s="372" t="s">
        <v>10</v>
      </c>
      <c r="G9" s="372" t="s">
        <v>4</v>
      </c>
      <c r="H9" s="372" t="s">
        <v>11</v>
      </c>
      <c r="I9" s="372" t="s">
        <v>76</v>
      </c>
      <c r="J9" s="373" t="s">
        <v>1</v>
      </c>
    </row>
    <row r="10" spans="1:11" s="200" customFormat="1">
      <c r="A10" s="244" t="s">
        <v>26</v>
      </c>
      <c r="B10" s="245"/>
      <c r="C10" s="195" t="s">
        <v>177</v>
      </c>
      <c r="D10" s="245"/>
      <c r="E10" s="246"/>
      <c r="F10" s="362"/>
      <c r="G10" s="363"/>
      <c r="H10" s="363"/>
      <c r="I10" s="363"/>
      <c r="J10" s="384">
        <f>SUM(I11:I16)</f>
        <v>76199.180000000008</v>
      </c>
    </row>
    <row r="11" spans="1:11" s="199" customFormat="1">
      <c r="A11" s="187" t="s">
        <v>13</v>
      </c>
      <c r="B11" s="188" t="str">
        <f>CPU!A10</f>
        <v>COMP 1</v>
      </c>
      <c r="C11" s="196" t="s">
        <v>177</v>
      </c>
      <c r="D11" s="188" t="s">
        <v>54</v>
      </c>
      <c r="E11" s="197">
        <v>4</v>
      </c>
      <c r="F11" s="361">
        <f>CPU!F17</f>
        <v>25862.880000000001</v>
      </c>
      <c r="G11" s="361">
        <f>CPU!F15</f>
        <v>1749.62</v>
      </c>
      <c r="H11" s="361">
        <f>CPU!F16</f>
        <v>8215.34</v>
      </c>
      <c r="I11" s="374">
        <f t="shared" ref="I11:I16" si="0">ROUND(E11*H11,2)</f>
        <v>32861.360000000001</v>
      </c>
      <c r="J11" s="385"/>
      <c r="K11" s="422"/>
    </row>
    <row r="12" spans="1:11" s="199" customFormat="1">
      <c r="A12" s="187" t="s">
        <v>17</v>
      </c>
      <c r="B12" s="188" t="str">
        <f>CPU!A20</f>
        <v>COMP 2</v>
      </c>
      <c r="C12" s="196" t="s">
        <v>332</v>
      </c>
      <c r="D12" s="188" t="s">
        <v>54</v>
      </c>
      <c r="E12" s="197">
        <v>4</v>
      </c>
      <c r="F12" s="361">
        <f>CPU!F27</f>
        <v>2917.6200000000003</v>
      </c>
      <c r="G12" s="361">
        <f>CPU!F28</f>
        <v>409.05</v>
      </c>
      <c r="H12" s="361">
        <f>CPU!F29</f>
        <v>3326.6700000000005</v>
      </c>
      <c r="I12" s="374">
        <f t="shared" si="0"/>
        <v>13306.68</v>
      </c>
      <c r="J12" s="385"/>
    </row>
    <row r="13" spans="1:11" s="198" customFormat="1">
      <c r="A13" s="187" t="s">
        <v>127</v>
      </c>
      <c r="B13" s="188" t="str">
        <f>CPU!A33</f>
        <v>COMP 3</v>
      </c>
      <c r="C13" s="196" t="s">
        <v>324</v>
      </c>
      <c r="D13" s="188" t="s">
        <v>52</v>
      </c>
      <c r="E13" s="197">
        <v>1</v>
      </c>
      <c r="F13" s="361">
        <f>CPU!F37</f>
        <v>4688.6399999999994</v>
      </c>
      <c r="G13" s="361">
        <f>CPU!F38</f>
        <v>1268.75</v>
      </c>
      <c r="H13" s="361">
        <f>CPU!F39</f>
        <v>5957.3899999999994</v>
      </c>
      <c r="I13" s="374">
        <f t="shared" si="0"/>
        <v>5957.39</v>
      </c>
      <c r="J13" s="385"/>
    </row>
    <row r="14" spans="1:11" s="198" customFormat="1">
      <c r="A14" s="187" t="s">
        <v>67</v>
      </c>
      <c r="B14" s="188" t="str">
        <f>CPU!A40</f>
        <v>COMP 4</v>
      </c>
      <c r="C14" s="196" t="s">
        <v>66</v>
      </c>
      <c r="D14" s="188" t="s">
        <v>52</v>
      </c>
      <c r="E14" s="197">
        <f>E13</f>
        <v>1</v>
      </c>
      <c r="F14" s="361">
        <f>CPU!F44</f>
        <v>4688.6399999999994</v>
      </c>
      <c r="G14" s="361">
        <f>CPU!F45</f>
        <v>1268.75</v>
      </c>
      <c r="H14" s="361">
        <f>CPU!F46</f>
        <v>5957.3899999999994</v>
      </c>
      <c r="I14" s="374">
        <f t="shared" si="0"/>
        <v>5957.39</v>
      </c>
      <c r="J14" s="385"/>
    </row>
    <row r="15" spans="1:11" s="198" customFormat="1" ht="22.5">
      <c r="A15" s="187" t="s">
        <v>68</v>
      </c>
      <c r="B15" s="375" t="s">
        <v>301</v>
      </c>
      <c r="C15" s="348" t="s">
        <v>302</v>
      </c>
      <c r="D15" s="231" t="s">
        <v>54</v>
      </c>
      <c r="E15" s="237">
        <f>E11</f>
        <v>4</v>
      </c>
      <c r="F15" s="569">
        <v>584.73</v>
      </c>
      <c r="G15" s="376">
        <f>ROUND(F15*$B$6,2)</f>
        <v>158.22999999999999</v>
      </c>
      <c r="H15" s="376">
        <f>F15+G15</f>
        <v>742.96</v>
      </c>
      <c r="I15" s="377">
        <f t="shared" si="0"/>
        <v>2971.84</v>
      </c>
      <c r="J15" s="386"/>
    </row>
    <row r="16" spans="1:11" s="199" customFormat="1" ht="45">
      <c r="A16" s="187" t="s">
        <v>333</v>
      </c>
      <c r="B16" s="243" t="s">
        <v>314</v>
      </c>
      <c r="C16" s="234" t="s">
        <v>311</v>
      </c>
      <c r="D16" s="243" t="s">
        <v>54</v>
      </c>
      <c r="E16" s="237">
        <f>E11</f>
        <v>4</v>
      </c>
      <c r="F16" s="570">
        <v>2979.8</v>
      </c>
      <c r="G16" s="376">
        <f>ROUND(F16*$B$6,2)</f>
        <v>806.33</v>
      </c>
      <c r="H16" s="376">
        <f>F16+G16</f>
        <v>3786.13</v>
      </c>
      <c r="I16" s="377">
        <f t="shared" si="0"/>
        <v>15144.52</v>
      </c>
      <c r="J16" s="387"/>
    </row>
    <row r="17" spans="1:12" s="199" customFormat="1" ht="15" customHeight="1">
      <c r="A17" s="648" t="str">
        <f>'MEMORIA DE CÁLCULO'!A3:H3</f>
        <v>RUA  AUGUSTO VITAL</v>
      </c>
      <c r="B17" s="649"/>
      <c r="C17" s="649"/>
      <c r="D17" s="649"/>
      <c r="E17" s="649"/>
      <c r="F17" s="649"/>
      <c r="G17" s="649"/>
      <c r="H17" s="649"/>
      <c r="I17" s="649"/>
      <c r="J17" s="590">
        <f>J18+J21+J27</f>
        <v>174299.35</v>
      </c>
      <c r="L17" s="493"/>
    </row>
    <row r="18" spans="1:12" s="200" customFormat="1">
      <c r="A18" s="224" t="s">
        <v>27</v>
      </c>
      <c r="B18" s="226"/>
      <c r="C18" s="393" t="s">
        <v>2</v>
      </c>
      <c r="D18" s="226"/>
      <c r="E18" s="226"/>
      <c r="F18" s="378"/>
      <c r="G18" s="378"/>
      <c r="H18" s="378"/>
      <c r="I18" s="379"/>
      <c r="J18" s="388">
        <f>SUM(I19:I20)</f>
        <v>2505.3000000000002</v>
      </c>
    </row>
    <row r="19" spans="1:12" s="199" customFormat="1">
      <c r="A19" s="223" t="s">
        <v>15</v>
      </c>
      <c r="B19" s="231" t="s">
        <v>339</v>
      </c>
      <c r="C19" s="232" t="s">
        <v>55</v>
      </c>
      <c r="D19" s="231" t="s">
        <v>14</v>
      </c>
      <c r="E19" s="237">
        <f>'MEMORIA DE CÁLCULO'!H10</f>
        <v>3.5999999999999996</v>
      </c>
      <c r="F19" s="361">
        <v>376.12</v>
      </c>
      <c r="G19" s="376">
        <f>ROUND($B$6*F19,2)</f>
        <v>101.78</v>
      </c>
      <c r="H19" s="376">
        <f>F19+G19</f>
        <v>477.9</v>
      </c>
      <c r="I19" s="377">
        <f>ROUND(E19*H19,2)</f>
        <v>1720.44</v>
      </c>
      <c r="J19" s="389"/>
    </row>
    <row r="20" spans="1:12" s="199" customFormat="1" ht="22.5">
      <c r="A20" s="223" t="s">
        <v>75</v>
      </c>
      <c r="B20" s="231" t="s">
        <v>19</v>
      </c>
      <c r="C20" s="232" t="s">
        <v>71</v>
      </c>
      <c r="D20" s="231" t="s">
        <v>14</v>
      </c>
      <c r="E20" s="237">
        <f>'MEMORIA DE CÁLCULO'!H12</f>
        <v>1825.2539999999999</v>
      </c>
      <c r="F20" s="361">
        <v>0.34</v>
      </c>
      <c r="G20" s="376">
        <f>ROUND($B$6*F20,2)</f>
        <v>0.09</v>
      </c>
      <c r="H20" s="376">
        <f>F20+G20</f>
        <v>0.43000000000000005</v>
      </c>
      <c r="I20" s="377">
        <f>ROUND(E20*H20,2)</f>
        <v>784.86</v>
      </c>
      <c r="J20" s="389"/>
    </row>
    <row r="21" spans="1:12" s="200" customFormat="1">
      <c r="A21" s="224" t="s">
        <v>28</v>
      </c>
      <c r="B21" s="228"/>
      <c r="C21" s="229" t="s">
        <v>148</v>
      </c>
      <c r="D21" s="228"/>
      <c r="E21" s="230"/>
      <c r="F21" s="363"/>
      <c r="G21" s="362"/>
      <c r="H21" s="362"/>
      <c r="I21" s="390"/>
      <c r="J21" s="296">
        <f>SUM(I22:I26)</f>
        <v>8248.5400000000009</v>
      </c>
    </row>
    <row r="22" spans="1:12" s="199" customFormat="1" ht="22.5">
      <c r="A22" s="223" t="s">
        <v>45</v>
      </c>
      <c r="B22" s="231" t="s">
        <v>338</v>
      </c>
      <c r="C22" s="232" t="s">
        <v>294</v>
      </c>
      <c r="D22" s="231" t="s">
        <v>57</v>
      </c>
      <c r="E22" s="233">
        <f>'MEMORIA DE CÁLCULO'!H22</f>
        <v>240.01400000000001</v>
      </c>
      <c r="F22" s="361">
        <v>1.43</v>
      </c>
      <c r="G22" s="376">
        <f>ROUND($B$6*F22,2)</f>
        <v>0.39</v>
      </c>
      <c r="H22" s="376">
        <f>F22+G22</f>
        <v>1.8199999999999998</v>
      </c>
      <c r="I22" s="380">
        <f>ROUND(E22*H22,2)</f>
        <v>436.83</v>
      </c>
      <c r="J22" s="389" t="s">
        <v>283</v>
      </c>
    </row>
    <row r="23" spans="1:12" s="199" customFormat="1" ht="22.5">
      <c r="A23" s="223" t="s">
        <v>46</v>
      </c>
      <c r="B23" s="243" t="s">
        <v>378</v>
      </c>
      <c r="C23" s="232" t="s">
        <v>180</v>
      </c>
      <c r="D23" s="231" t="s">
        <v>14</v>
      </c>
      <c r="E23" s="233">
        <f>'MEMORIA DE CÁLCULO'!H28</f>
        <v>1.3879999999999999</v>
      </c>
      <c r="F23" s="361">
        <v>0.2</v>
      </c>
      <c r="G23" s="376">
        <f t="shared" ref="G23:G32" si="1">ROUND($B$6*F23,2)</f>
        <v>0.05</v>
      </c>
      <c r="H23" s="376">
        <f t="shared" ref="H23:H32" si="2">F23+G23</f>
        <v>0.25</v>
      </c>
      <c r="I23" s="380">
        <f>ROUND(E23*H23,2)</f>
        <v>0.35</v>
      </c>
      <c r="J23" s="391"/>
    </row>
    <row r="24" spans="1:12" s="199" customFormat="1" ht="22.5">
      <c r="A24" s="223" t="s">
        <v>47</v>
      </c>
      <c r="B24" s="243" t="s">
        <v>185</v>
      </c>
      <c r="C24" s="232" t="s">
        <v>291</v>
      </c>
      <c r="D24" s="231" t="s">
        <v>57</v>
      </c>
      <c r="E24" s="238">
        <f>'MEMORIA DE CÁLCULO'!H33</f>
        <v>17.196999999999999</v>
      </c>
      <c r="F24" s="361">
        <v>74.89</v>
      </c>
      <c r="G24" s="376">
        <f t="shared" si="1"/>
        <v>20.27</v>
      </c>
      <c r="H24" s="376">
        <f t="shared" si="2"/>
        <v>95.16</v>
      </c>
      <c r="I24" s="380">
        <f>ROUND(E24*H24,2)</f>
        <v>1636.47</v>
      </c>
      <c r="J24" s="391"/>
    </row>
    <row r="25" spans="1:12" s="199" customFormat="1">
      <c r="A25" s="223" t="s">
        <v>48</v>
      </c>
      <c r="B25" s="243" t="s">
        <v>182</v>
      </c>
      <c r="C25" s="232" t="s">
        <v>183</v>
      </c>
      <c r="D25" s="231" t="s">
        <v>57</v>
      </c>
      <c r="E25" s="233">
        <v>0.77</v>
      </c>
      <c r="F25" s="361">
        <v>2.92</v>
      </c>
      <c r="G25" s="376">
        <f t="shared" si="1"/>
        <v>0.79</v>
      </c>
      <c r="H25" s="376">
        <f t="shared" si="2"/>
        <v>3.71</v>
      </c>
      <c r="I25" s="380">
        <f>ROUND(E25*H25,2)</f>
        <v>2.86</v>
      </c>
      <c r="J25" s="391"/>
    </row>
    <row r="26" spans="1:12" s="199" customFormat="1" ht="22.5">
      <c r="A26" s="223" t="s">
        <v>49</v>
      </c>
      <c r="B26" s="381" t="s">
        <v>379</v>
      </c>
      <c r="C26" s="232" t="s">
        <v>186</v>
      </c>
      <c r="D26" s="329" t="s">
        <v>187</v>
      </c>
      <c r="E26" s="238">
        <f>'MEMORIA DE CÁLCULO'!H45</f>
        <v>2228.17</v>
      </c>
      <c r="F26" s="361">
        <v>2.1800000000000002</v>
      </c>
      <c r="G26" s="376">
        <f t="shared" si="1"/>
        <v>0.59</v>
      </c>
      <c r="H26" s="376">
        <f t="shared" si="2"/>
        <v>2.77</v>
      </c>
      <c r="I26" s="380">
        <f>ROUND(E26*H26,2)</f>
        <v>6172.03</v>
      </c>
      <c r="J26" s="391"/>
    </row>
    <row r="27" spans="1:12" s="200" customFormat="1">
      <c r="A27" s="224" t="s">
        <v>29</v>
      </c>
      <c r="B27" s="382"/>
      <c r="C27" s="229" t="s">
        <v>281</v>
      </c>
      <c r="D27" s="236"/>
      <c r="E27" s="249"/>
      <c r="F27" s="363"/>
      <c r="G27" s="362"/>
      <c r="H27" s="378"/>
      <c r="I27" s="383"/>
      <c r="J27" s="296">
        <f>SUM(I28:I35)</f>
        <v>163545.51</v>
      </c>
    </row>
    <row r="28" spans="1:12" s="216" customFormat="1">
      <c r="A28" s="223" t="s">
        <v>188</v>
      </c>
      <c r="B28" s="231" t="s">
        <v>20</v>
      </c>
      <c r="C28" s="232" t="s">
        <v>73</v>
      </c>
      <c r="D28" s="231" t="s">
        <v>14</v>
      </c>
      <c r="E28" s="237">
        <f>'MEMORIA DE CÁLCULO'!H51</f>
        <v>1825.2539999999999</v>
      </c>
      <c r="F28" s="361">
        <v>0.43</v>
      </c>
      <c r="G28" s="376">
        <f t="shared" si="1"/>
        <v>0.12</v>
      </c>
      <c r="H28" s="376">
        <f t="shared" si="2"/>
        <v>0.55000000000000004</v>
      </c>
      <c r="I28" s="380">
        <f>ROUND(E28*H28,2)</f>
        <v>1003.89</v>
      </c>
      <c r="J28" s="389"/>
    </row>
    <row r="29" spans="1:12" s="216" customFormat="1" ht="22.5">
      <c r="A29" s="223" t="s">
        <v>189</v>
      </c>
      <c r="B29" s="231" t="str">
        <f>CPU!$A$47</f>
        <v>COMP 5</v>
      </c>
      <c r="C29" s="232" t="s">
        <v>72</v>
      </c>
      <c r="D29" s="231" t="s">
        <v>14</v>
      </c>
      <c r="E29" s="237">
        <f>'MEMORIA DE CÁLCULO'!H54</f>
        <v>1825.2539999999999</v>
      </c>
      <c r="F29" s="361">
        <f>CPU!F55</f>
        <v>57.519999999999996</v>
      </c>
      <c r="G29" s="376">
        <f>(CPU!F56+CPU!F57)</f>
        <v>10.48</v>
      </c>
      <c r="H29" s="376">
        <f t="shared" si="2"/>
        <v>68</v>
      </c>
      <c r="I29" s="380">
        <f>ROUND(E29*H29,2)</f>
        <v>124117.27</v>
      </c>
      <c r="J29" s="389"/>
      <c r="L29" s="201"/>
    </row>
    <row r="30" spans="1:12" s="216" customFormat="1" ht="33.75">
      <c r="A30" s="223" t="s">
        <v>190</v>
      </c>
      <c r="B30" s="231" t="s">
        <v>18</v>
      </c>
      <c r="C30" s="232" t="s">
        <v>74</v>
      </c>
      <c r="D30" s="231" t="s">
        <v>16</v>
      </c>
      <c r="E30" s="237">
        <f>'MEMORIA DE CÁLCULO'!H57</f>
        <v>608.41800000000001</v>
      </c>
      <c r="F30" s="361">
        <v>28.88</v>
      </c>
      <c r="G30" s="376">
        <f t="shared" si="1"/>
        <v>7.81</v>
      </c>
      <c r="H30" s="376">
        <f t="shared" si="2"/>
        <v>36.69</v>
      </c>
      <c r="I30" s="380">
        <f>ROUND(E30*H30,2)</f>
        <v>22322.86</v>
      </c>
      <c r="J30" s="389"/>
      <c r="L30" s="202"/>
    </row>
    <row r="31" spans="1:12" s="216" customFormat="1" ht="33.75">
      <c r="A31" s="223" t="s">
        <v>191</v>
      </c>
      <c r="B31" s="231" t="str">
        <f>B30</f>
        <v>94273/SINAPI</v>
      </c>
      <c r="C31" s="232" t="s">
        <v>74</v>
      </c>
      <c r="D31" s="231" t="s">
        <v>16</v>
      </c>
      <c r="E31" s="425">
        <f>'MEMORIA DE CÁLCULO'!H63</f>
        <v>12</v>
      </c>
      <c r="F31" s="361">
        <v>28.88</v>
      </c>
      <c r="G31" s="376">
        <f t="shared" ref="G31" si="3">ROUND($B$6*F31,2)</f>
        <v>7.81</v>
      </c>
      <c r="H31" s="376">
        <f t="shared" ref="H31" si="4">F31+G31</f>
        <v>36.69</v>
      </c>
      <c r="I31" s="380">
        <f>ROUND(E31*H31,2)</f>
        <v>440.28</v>
      </c>
      <c r="J31" s="386"/>
      <c r="L31" s="202"/>
    </row>
    <row r="32" spans="1:12" s="216" customFormat="1" ht="22.5">
      <c r="A32" s="223" t="s">
        <v>288</v>
      </c>
      <c r="B32" s="231" t="s">
        <v>341</v>
      </c>
      <c r="C32" s="232" t="s">
        <v>340</v>
      </c>
      <c r="D32" s="231" t="s">
        <v>57</v>
      </c>
      <c r="E32" s="425">
        <f>'MEMORIA DE CÁLCULO'!H70</f>
        <v>19.2</v>
      </c>
      <c r="F32" s="361">
        <v>414.49</v>
      </c>
      <c r="G32" s="376">
        <f t="shared" si="1"/>
        <v>112.16</v>
      </c>
      <c r="H32" s="376">
        <f t="shared" si="2"/>
        <v>526.65</v>
      </c>
      <c r="I32" s="380">
        <f>ROUND(E32*H32,2)</f>
        <v>10111.68</v>
      </c>
      <c r="J32" s="386"/>
      <c r="L32" s="202"/>
    </row>
    <row r="33" spans="1:12" s="216" customFormat="1" ht="22.5">
      <c r="A33" s="223" t="s">
        <v>348</v>
      </c>
      <c r="B33" s="231" t="s">
        <v>352</v>
      </c>
      <c r="C33" s="232" t="s">
        <v>353</v>
      </c>
      <c r="D33" s="231" t="s">
        <v>57</v>
      </c>
      <c r="E33" s="425">
        <f>'MEMORIA DE CÁLCULO'!H73</f>
        <v>19.2</v>
      </c>
      <c r="F33" s="361">
        <v>133.80000000000001</v>
      </c>
      <c r="G33" s="376">
        <f t="shared" ref="G33:G34" si="5">ROUND($B$6*F33,2)</f>
        <v>36.21</v>
      </c>
      <c r="H33" s="376">
        <f t="shared" ref="H33:H34" si="6">F33+G33</f>
        <v>170.01000000000002</v>
      </c>
      <c r="I33" s="380">
        <f t="shared" ref="I33:I35" si="7">ROUND(E33*H33,2)</f>
        <v>3264.19</v>
      </c>
      <c r="J33" s="386"/>
      <c r="L33" s="202"/>
    </row>
    <row r="34" spans="1:12" s="216" customFormat="1">
      <c r="A34" s="223" t="s">
        <v>349</v>
      </c>
      <c r="B34" s="231" t="s">
        <v>351</v>
      </c>
      <c r="C34" s="232" t="s">
        <v>347</v>
      </c>
      <c r="D34" s="231" t="s">
        <v>14</v>
      </c>
      <c r="E34" s="425">
        <f>'MEMORIA DE CÁLCULO'!H76</f>
        <v>352.88244000000003</v>
      </c>
      <c r="F34" s="361">
        <v>3.06</v>
      </c>
      <c r="G34" s="376">
        <f t="shared" si="5"/>
        <v>0.83</v>
      </c>
      <c r="H34" s="376">
        <f t="shared" si="6"/>
        <v>3.89</v>
      </c>
      <c r="I34" s="380">
        <f t="shared" si="7"/>
        <v>1372.71</v>
      </c>
      <c r="J34" s="386"/>
      <c r="L34" s="202"/>
    </row>
    <row r="35" spans="1:12" s="216" customFormat="1">
      <c r="A35" s="223" t="s">
        <v>350</v>
      </c>
      <c r="B35" s="188" t="str">
        <f>CPU!$A$59</f>
        <v>COMP 6</v>
      </c>
      <c r="C35" s="196" t="s">
        <v>310</v>
      </c>
      <c r="D35" s="231" t="s">
        <v>14</v>
      </c>
      <c r="E35" s="237">
        <f>'MEMORIA DE CÁLCULO'!H78</f>
        <v>1825.2539999999999</v>
      </c>
      <c r="F35" s="361">
        <f>CPU!F63</f>
        <v>0.39</v>
      </c>
      <c r="G35" s="376">
        <f>CPU!F64</f>
        <v>0.11</v>
      </c>
      <c r="H35" s="376">
        <f>CPU!F65</f>
        <v>0.5</v>
      </c>
      <c r="I35" s="380">
        <f t="shared" si="7"/>
        <v>912.63</v>
      </c>
      <c r="J35" s="386"/>
    </row>
    <row r="36" spans="1:12">
      <c r="A36" s="666" t="str">
        <f>'MEMORIA DE CÁLCULO'!A85:H85</f>
        <v>RUA MARQUES FREIRE</v>
      </c>
      <c r="B36" s="667"/>
      <c r="C36" s="667"/>
      <c r="D36" s="667"/>
      <c r="E36" s="667"/>
      <c r="F36" s="667"/>
      <c r="G36" s="667"/>
      <c r="H36" s="667"/>
      <c r="I36" s="667"/>
      <c r="J36" s="538">
        <f>J37+J40+J46</f>
        <v>133742.29</v>
      </c>
    </row>
    <row r="37" spans="1:12">
      <c r="A37" s="224" t="s">
        <v>192</v>
      </c>
      <c r="B37" s="226"/>
      <c r="C37" s="393" t="s">
        <v>2</v>
      </c>
      <c r="D37" s="226"/>
      <c r="E37" s="226"/>
      <c r="F37" s="378"/>
      <c r="G37" s="378"/>
      <c r="H37" s="378"/>
      <c r="I37" s="379"/>
      <c r="J37" s="388">
        <f>SUM(I38:I39)</f>
        <v>2379.23</v>
      </c>
      <c r="K37" s="357">
        <f>E35*H35</f>
        <v>912.62699999999995</v>
      </c>
    </row>
    <row r="38" spans="1:12">
      <c r="A38" s="223" t="s">
        <v>282</v>
      </c>
      <c r="B38" s="231" t="s">
        <v>339</v>
      </c>
      <c r="C38" s="232" t="s">
        <v>55</v>
      </c>
      <c r="D38" s="231" t="s">
        <v>14</v>
      </c>
      <c r="E38" s="237">
        <f>'MEMORIA DE CÁLCULO'!H92</f>
        <v>3.5999999999999996</v>
      </c>
      <c r="F38" s="361">
        <f>F19</f>
        <v>376.12</v>
      </c>
      <c r="G38" s="376">
        <f>ROUND($B$6*F38,2)</f>
        <v>101.78</v>
      </c>
      <c r="H38" s="376">
        <f>F38+G38</f>
        <v>477.9</v>
      </c>
      <c r="I38" s="377">
        <f>ROUND(E38*H38,2)</f>
        <v>1720.44</v>
      </c>
      <c r="J38" s="388"/>
    </row>
    <row r="39" spans="1:12" ht="22.5">
      <c r="A39" s="223" t="s">
        <v>380</v>
      </c>
      <c r="B39" s="231" t="s">
        <v>19</v>
      </c>
      <c r="C39" s="232" t="s">
        <v>71</v>
      </c>
      <c r="D39" s="231" t="s">
        <v>14</v>
      </c>
      <c r="E39" s="237">
        <f>'MEMORIA DE CÁLCULO'!H94</f>
        <v>1532.08</v>
      </c>
      <c r="F39" s="361">
        <f>$F$20</f>
        <v>0.34</v>
      </c>
      <c r="G39" s="376">
        <f>ROUND($B$6*F39,2)</f>
        <v>0.09</v>
      </c>
      <c r="H39" s="376">
        <f>F39+G39</f>
        <v>0.43000000000000005</v>
      </c>
      <c r="I39" s="377">
        <f>ROUND(E39*H39,2)</f>
        <v>658.79</v>
      </c>
      <c r="J39" s="389"/>
    </row>
    <row r="40" spans="1:12">
      <c r="A40" s="224" t="s">
        <v>193</v>
      </c>
      <c r="B40" s="228"/>
      <c r="C40" s="229" t="s">
        <v>148</v>
      </c>
      <c r="D40" s="228"/>
      <c r="E40" s="230"/>
      <c r="F40" s="363"/>
      <c r="G40" s="362"/>
      <c r="H40" s="362"/>
      <c r="I40" s="390"/>
      <c r="J40" s="296">
        <f>SUM(I41:I45)</f>
        <v>9482.4100000000017</v>
      </c>
    </row>
    <row r="41" spans="1:12" ht="22.5">
      <c r="A41" s="223" t="s">
        <v>77</v>
      </c>
      <c r="B41" s="231" t="s">
        <v>338</v>
      </c>
      <c r="C41" s="232" t="s">
        <v>294</v>
      </c>
      <c r="D41" s="231" t="s">
        <v>57</v>
      </c>
      <c r="E41" s="233">
        <f>'MEMORIA DE CÁLCULO'!H104</f>
        <v>321.22000000000003</v>
      </c>
      <c r="F41" s="361">
        <f>$F$22</f>
        <v>1.43</v>
      </c>
      <c r="G41" s="376">
        <f>ROUND($B$6*F41,2)</f>
        <v>0.39</v>
      </c>
      <c r="H41" s="376">
        <f>F41+G41</f>
        <v>1.8199999999999998</v>
      </c>
      <c r="I41" s="380">
        <f>ROUND(E41*H41,2)</f>
        <v>584.62</v>
      </c>
      <c r="J41" s="389" t="s">
        <v>283</v>
      </c>
    </row>
    <row r="42" spans="1:12" ht="22.5">
      <c r="A42" s="223" t="s">
        <v>78</v>
      </c>
      <c r="B42" s="243" t="s">
        <v>179</v>
      </c>
      <c r="C42" s="232" t="s">
        <v>180</v>
      </c>
      <c r="D42" s="231" t="s">
        <v>14</v>
      </c>
      <c r="E42" s="233">
        <f>'MEMORIA DE CÁLCULO'!H109</f>
        <v>0</v>
      </c>
      <c r="F42" s="361">
        <f>$F$23</f>
        <v>0.2</v>
      </c>
      <c r="G42" s="376">
        <f t="shared" ref="G42:G45" si="8">ROUND($B$6*F42,2)</f>
        <v>0.05</v>
      </c>
      <c r="H42" s="376">
        <f t="shared" ref="H42:H45" si="9">F42+G42</f>
        <v>0.25</v>
      </c>
      <c r="I42" s="380">
        <f>ROUND(E42*H42,2)</f>
        <v>0</v>
      </c>
      <c r="J42" s="391"/>
    </row>
    <row r="43" spans="1:12" ht="22.5">
      <c r="A43" s="223" t="s">
        <v>79</v>
      </c>
      <c r="B43" s="243" t="s">
        <v>185</v>
      </c>
      <c r="C43" s="232" t="s">
        <v>291</v>
      </c>
      <c r="D43" s="231" t="s">
        <v>57</v>
      </c>
      <c r="E43" s="238">
        <f>'MEMORIA DE CÁLCULO'!H114</f>
        <v>0</v>
      </c>
      <c r="F43" s="361">
        <f>$F$24</f>
        <v>74.89</v>
      </c>
      <c r="G43" s="376">
        <f t="shared" si="8"/>
        <v>20.27</v>
      </c>
      <c r="H43" s="376">
        <f t="shared" si="9"/>
        <v>95.16</v>
      </c>
      <c r="I43" s="380">
        <f>ROUND(E43*H43,2)</f>
        <v>0</v>
      </c>
      <c r="J43" s="391"/>
    </row>
    <row r="44" spans="1:12">
      <c r="A44" s="223" t="s">
        <v>80</v>
      </c>
      <c r="B44" s="243" t="s">
        <v>182</v>
      </c>
      <c r="C44" s="232" t="s">
        <v>183</v>
      </c>
      <c r="D44" s="231" t="s">
        <v>57</v>
      </c>
      <c r="E44" s="233">
        <f>'MEMORIA DE CÁLCULO'!H120</f>
        <v>0</v>
      </c>
      <c r="F44" s="361">
        <f>$F$25</f>
        <v>2.92</v>
      </c>
      <c r="G44" s="376">
        <f t="shared" si="8"/>
        <v>0.79</v>
      </c>
      <c r="H44" s="376">
        <f t="shared" si="9"/>
        <v>3.71</v>
      </c>
      <c r="I44" s="380">
        <f>ROUND(E44*H44,2)</f>
        <v>0</v>
      </c>
      <c r="J44" s="391"/>
    </row>
    <row r="45" spans="1:12" ht="22.5">
      <c r="A45" s="223" t="s">
        <v>81</v>
      </c>
      <c r="B45" s="381" t="s">
        <v>184</v>
      </c>
      <c r="C45" s="232" t="s">
        <v>186</v>
      </c>
      <c r="D45" s="329" t="s">
        <v>187</v>
      </c>
      <c r="E45" s="238">
        <f>'MEMORIA DE CÁLCULO'!H126</f>
        <v>3212.2000000000003</v>
      </c>
      <c r="F45" s="361">
        <f>$F$26</f>
        <v>2.1800000000000002</v>
      </c>
      <c r="G45" s="376">
        <f t="shared" si="8"/>
        <v>0.59</v>
      </c>
      <c r="H45" s="376">
        <f t="shared" si="9"/>
        <v>2.77</v>
      </c>
      <c r="I45" s="568">
        <f>ROUND(E45*H45,2)</f>
        <v>8897.7900000000009</v>
      </c>
      <c r="J45" s="391"/>
    </row>
    <row r="46" spans="1:12">
      <c r="A46" s="224" t="s">
        <v>194</v>
      </c>
      <c r="B46" s="382"/>
      <c r="C46" s="229" t="s">
        <v>281</v>
      </c>
      <c r="D46" s="236"/>
      <c r="E46" s="249"/>
      <c r="F46" s="363"/>
      <c r="G46" s="362"/>
      <c r="H46" s="378"/>
      <c r="I46" s="383"/>
      <c r="J46" s="296">
        <f>SUM(I47:I54)</f>
        <v>121880.65</v>
      </c>
    </row>
    <row r="47" spans="1:12">
      <c r="A47" s="223" t="s">
        <v>82</v>
      </c>
      <c r="B47" s="231" t="s">
        <v>20</v>
      </c>
      <c r="C47" s="232" t="s">
        <v>73</v>
      </c>
      <c r="D47" s="231" t="s">
        <v>14</v>
      </c>
      <c r="E47" s="237">
        <f>'MEMORIA DE CÁLCULO'!H131</f>
        <v>1532.08</v>
      </c>
      <c r="F47" s="361">
        <f>$F$28</f>
        <v>0.43</v>
      </c>
      <c r="G47" s="376">
        <f t="shared" ref="G47" si="10">ROUND($B$6*F47,2)</f>
        <v>0.12</v>
      </c>
      <c r="H47" s="376">
        <f t="shared" ref="H47:H53" si="11">F47+G47</f>
        <v>0.55000000000000004</v>
      </c>
      <c r="I47" s="380">
        <f>ROUND(E47*H47,2)</f>
        <v>842.64</v>
      </c>
      <c r="J47" s="389"/>
    </row>
    <row r="48" spans="1:12" ht="22.5">
      <c r="A48" s="223" t="s">
        <v>83</v>
      </c>
      <c r="B48" s="231" t="str">
        <f>CPU!$A$47</f>
        <v>COMP 5</v>
      </c>
      <c r="C48" s="232" t="s">
        <v>72</v>
      </c>
      <c r="D48" s="231" t="s">
        <v>14</v>
      </c>
      <c r="E48" s="237">
        <f>'MEMORIA DE CÁLCULO'!H134</f>
        <v>1532.08</v>
      </c>
      <c r="F48" s="361">
        <f>CPU!$F$55</f>
        <v>57.519999999999996</v>
      </c>
      <c r="G48" s="376">
        <f>(CPU!$F$56+CPU!$F$57)</f>
        <v>10.48</v>
      </c>
      <c r="H48" s="376">
        <f>CPU!$F$58</f>
        <v>67.999999999999986</v>
      </c>
      <c r="I48" s="380">
        <f>ROUND(E48*H48,2)</f>
        <v>104181.44</v>
      </c>
      <c r="J48" s="389"/>
    </row>
    <row r="49" spans="1:10" ht="33.75">
      <c r="A49" s="223" t="s">
        <v>84</v>
      </c>
      <c r="B49" s="231" t="s">
        <v>18</v>
      </c>
      <c r="C49" s="232" t="s">
        <v>74</v>
      </c>
      <c r="D49" s="231" t="s">
        <v>16</v>
      </c>
      <c r="E49" s="237">
        <f>'MEMORIA DE CÁLCULO'!H137</f>
        <v>383.02</v>
      </c>
      <c r="F49" s="361">
        <f>$F$30</f>
        <v>28.88</v>
      </c>
      <c r="G49" s="376">
        <f t="shared" ref="G49:G53" si="12">ROUND($B$6*F49,2)</f>
        <v>7.81</v>
      </c>
      <c r="H49" s="376">
        <f t="shared" si="11"/>
        <v>36.69</v>
      </c>
      <c r="I49" s="380">
        <f>ROUND(E49*H49,2)</f>
        <v>14053</v>
      </c>
      <c r="J49" s="389"/>
    </row>
    <row r="50" spans="1:10" ht="33.75">
      <c r="A50" s="223" t="s">
        <v>85</v>
      </c>
      <c r="B50" s="231" t="str">
        <f>B49</f>
        <v>94273/SINAPI</v>
      </c>
      <c r="C50" s="232" t="s">
        <v>74</v>
      </c>
      <c r="D50" s="231" t="s">
        <v>16</v>
      </c>
      <c r="E50" s="425">
        <f>'MEMORIA DE CÁLCULO'!H143</f>
        <v>1.6</v>
      </c>
      <c r="F50" s="361">
        <f>$F$31</f>
        <v>28.88</v>
      </c>
      <c r="G50" s="376">
        <f t="shared" si="12"/>
        <v>7.81</v>
      </c>
      <c r="H50" s="376">
        <f t="shared" si="11"/>
        <v>36.69</v>
      </c>
      <c r="I50" s="380">
        <f>ROUND(E50*H50,2)</f>
        <v>58.7</v>
      </c>
      <c r="J50" s="386"/>
    </row>
    <row r="51" spans="1:10" ht="22.5">
      <c r="A51" s="223" t="s">
        <v>289</v>
      </c>
      <c r="B51" s="231" t="s">
        <v>341</v>
      </c>
      <c r="C51" s="232" t="s">
        <v>340</v>
      </c>
      <c r="D51" s="231" t="s">
        <v>57</v>
      </c>
      <c r="E51" s="425">
        <f>'MEMORIA DE CÁLCULO'!H150</f>
        <v>1.6</v>
      </c>
      <c r="F51" s="361">
        <f>$F$32</f>
        <v>414.49</v>
      </c>
      <c r="G51" s="376">
        <f t="shared" si="12"/>
        <v>112.16</v>
      </c>
      <c r="H51" s="376">
        <f t="shared" si="11"/>
        <v>526.65</v>
      </c>
      <c r="I51" s="380">
        <f>ROUND(E51*H51,2)</f>
        <v>842.64</v>
      </c>
      <c r="J51" s="386"/>
    </row>
    <row r="52" spans="1:10" ht="22.5">
      <c r="A52" s="223" t="s">
        <v>358</v>
      </c>
      <c r="B52" s="231" t="s">
        <v>352</v>
      </c>
      <c r="C52" s="232" t="s">
        <v>353</v>
      </c>
      <c r="D52" s="231" t="s">
        <v>57</v>
      </c>
      <c r="E52" s="425">
        <f>'MEMORIA DE CÁLCULO'!H153</f>
        <v>1.6</v>
      </c>
      <c r="F52" s="361">
        <f>$F$33</f>
        <v>133.80000000000001</v>
      </c>
      <c r="G52" s="376">
        <f t="shared" si="12"/>
        <v>36.21</v>
      </c>
      <c r="H52" s="376">
        <f t="shared" si="11"/>
        <v>170.01000000000002</v>
      </c>
      <c r="I52" s="380">
        <f t="shared" ref="I52:I53" si="13">ROUND(E52*H52,2)</f>
        <v>272.02</v>
      </c>
      <c r="J52" s="386"/>
    </row>
    <row r="53" spans="1:10">
      <c r="A53" s="223" t="s">
        <v>359</v>
      </c>
      <c r="B53" s="231" t="s">
        <v>351</v>
      </c>
      <c r="C53" s="232" t="s">
        <v>347</v>
      </c>
      <c r="D53" s="231" t="s">
        <v>14</v>
      </c>
      <c r="E53" s="425">
        <f>'MEMORIA DE CÁLCULO'!H156</f>
        <v>222.15160000000003</v>
      </c>
      <c r="F53" s="361">
        <f>$F$34</f>
        <v>3.06</v>
      </c>
      <c r="G53" s="376">
        <f t="shared" si="12"/>
        <v>0.83</v>
      </c>
      <c r="H53" s="376">
        <f t="shared" si="11"/>
        <v>3.89</v>
      </c>
      <c r="I53" s="380">
        <f t="shared" si="13"/>
        <v>864.17</v>
      </c>
      <c r="J53" s="386"/>
    </row>
    <row r="54" spans="1:10">
      <c r="A54" s="223" t="s">
        <v>360</v>
      </c>
      <c r="B54" s="188" t="str">
        <f>CPU!$A$59</f>
        <v>COMP 6</v>
      </c>
      <c r="C54" s="196" t="s">
        <v>310</v>
      </c>
      <c r="D54" s="231" t="s">
        <v>14</v>
      </c>
      <c r="E54" s="237">
        <f>'MEMORIA DE CÁLCULO'!H158</f>
        <v>1532.08</v>
      </c>
      <c r="F54" s="361">
        <f>CPU!$F$63</f>
        <v>0.39</v>
      </c>
      <c r="G54" s="376">
        <f>CPU!$F$64</f>
        <v>0.11</v>
      </c>
      <c r="H54" s="376">
        <f>CPU!$F$65</f>
        <v>0.5</v>
      </c>
      <c r="I54" s="380">
        <f>E54*H54</f>
        <v>766.04</v>
      </c>
      <c r="J54" s="386"/>
    </row>
    <row r="55" spans="1:10">
      <c r="A55" s="666" t="str">
        <f>'MEMORIA DE CÁLCULO'!A165:H165</f>
        <v xml:space="preserve">RUA ODILON AUTO </v>
      </c>
      <c r="B55" s="667"/>
      <c r="C55" s="667"/>
      <c r="D55" s="667"/>
      <c r="E55" s="667"/>
      <c r="F55" s="667"/>
      <c r="G55" s="667"/>
      <c r="H55" s="667"/>
      <c r="I55" s="667"/>
      <c r="J55" s="538">
        <f>J56+J59+J65</f>
        <v>208621.83500000002</v>
      </c>
    </row>
    <row r="56" spans="1:10">
      <c r="A56" s="224" t="s">
        <v>195</v>
      </c>
      <c r="B56" s="226"/>
      <c r="C56" s="393" t="s">
        <v>2</v>
      </c>
      <c r="D56" s="226"/>
      <c r="E56" s="226"/>
      <c r="F56" s="378"/>
      <c r="G56" s="378"/>
      <c r="H56" s="378"/>
      <c r="I56" s="379"/>
      <c r="J56" s="388">
        <f>SUM(I57:I58)</f>
        <v>2752.42</v>
      </c>
    </row>
    <row r="57" spans="1:10">
      <c r="A57" s="223" t="s">
        <v>86</v>
      </c>
      <c r="B57" s="231" t="s">
        <v>339</v>
      </c>
      <c r="C57" s="232" t="s">
        <v>55</v>
      </c>
      <c r="D57" s="231" t="s">
        <v>14</v>
      </c>
      <c r="E57" s="582">
        <f>'MEMORIA DE CÁLCULO'!H172</f>
        <v>3.5999999999999996</v>
      </c>
      <c r="F57" s="361">
        <f>F38</f>
        <v>376.12</v>
      </c>
      <c r="G57" s="376">
        <f>ROUND($B$6*F57,2)</f>
        <v>101.78</v>
      </c>
      <c r="H57" s="376">
        <f>F57+G57</f>
        <v>477.9</v>
      </c>
      <c r="I57" s="377">
        <f>ROUND(E57*H57,2)</f>
        <v>1720.44</v>
      </c>
      <c r="J57" s="388"/>
    </row>
    <row r="58" spans="1:10" ht="22.5">
      <c r="A58" s="223" t="s">
        <v>381</v>
      </c>
      <c r="B58" s="231" t="s">
        <v>19</v>
      </c>
      <c r="C58" s="232" t="s">
        <v>71</v>
      </c>
      <c r="D58" s="231" t="s">
        <v>14</v>
      </c>
      <c r="E58" s="237">
        <f>'MEMORIA DE CÁLCULO'!H174</f>
        <v>2399.9500000000003</v>
      </c>
      <c r="F58" s="361">
        <f>$F$20</f>
        <v>0.34</v>
      </c>
      <c r="G58" s="376">
        <f>ROUND($B$6*F58,2)</f>
        <v>0.09</v>
      </c>
      <c r="H58" s="376">
        <f>F58+G58</f>
        <v>0.43000000000000005</v>
      </c>
      <c r="I58" s="377">
        <f>ROUND(E58*H58,2)</f>
        <v>1031.98</v>
      </c>
      <c r="J58" s="389"/>
    </row>
    <row r="59" spans="1:10">
      <c r="A59" s="224" t="s">
        <v>196</v>
      </c>
      <c r="B59" s="228"/>
      <c r="C59" s="229" t="s">
        <v>148</v>
      </c>
      <c r="D59" s="228"/>
      <c r="E59" s="230"/>
      <c r="F59" s="363"/>
      <c r="G59" s="362"/>
      <c r="H59" s="362"/>
      <c r="I59" s="390"/>
      <c r="J59" s="296">
        <f>SUM(I60:I64)</f>
        <v>7360.5199999999995</v>
      </c>
    </row>
    <row r="60" spans="1:10" ht="22.5">
      <c r="A60" s="223" t="s">
        <v>87</v>
      </c>
      <c r="B60" s="231" t="s">
        <v>338</v>
      </c>
      <c r="C60" s="232" t="s">
        <v>294</v>
      </c>
      <c r="D60" s="231" t="s">
        <v>57</v>
      </c>
      <c r="E60" s="233">
        <f>'MEMORIA DE CÁLCULO'!H184</f>
        <v>241.6</v>
      </c>
      <c r="F60" s="361">
        <f>$F$22</f>
        <v>1.43</v>
      </c>
      <c r="G60" s="376">
        <f>ROUND($B$6*F60,2)</f>
        <v>0.39</v>
      </c>
      <c r="H60" s="376">
        <f>F60+G60</f>
        <v>1.8199999999999998</v>
      </c>
      <c r="I60" s="380">
        <f>ROUND(E60*H60,2)</f>
        <v>439.71</v>
      </c>
      <c r="J60" s="389" t="s">
        <v>283</v>
      </c>
    </row>
    <row r="61" spans="1:10" ht="22.5">
      <c r="A61" s="223" t="s">
        <v>88</v>
      </c>
      <c r="B61" s="243" t="s">
        <v>179</v>
      </c>
      <c r="C61" s="232" t="s">
        <v>180</v>
      </c>
      <c r="D61" s="231" t="s">
        <v>14</v>
      </c>
      <c r="E61" s="233">
        <f>'MEMORIA DE CÁLCULO'!H189</f>
        <v>0.16</v>
      </c>
      <c r="F61" s="361">
        <f>$F$23</f>
        <v>0.2</v>
      </c>
      <c r="G61" s="376">
        <f t="shared" ref="G61:G64" si="14">ROUND($B$6*F61,2)</f>
        <v>0.05</v>
      </c>
      <c r="H61" s="376">
        <f t="shared" ref="H61:H64" si="15">F61+G61</f>
        <v>0.25</v>
      </c>
      <c r="I61" s="380">
        <f>ROUND(E61*H61,2)</f>
        <v>0.04</v>
      </c>
      <c r="J61" s="391"/>
    </row>
    <row r="62" spans="1:10" ht="22.5">
      <c r="A62" s="223" t="s">
        <v>89</v>
      </c>
      <c r="B62" s="243" t="s">
        <v>185</v>
      </c>
      <c r="C62" s="232" t="s">
        <v>354</v>
      </c>
      <c r="D62" s="231" t="s">
        <v>57</v>
      </c>
      <c r="E62" s="238">
        <f>'MEMORIA DE CÁLCULO'!H194</f>
        <v>3.21</v>
      </c>
      <c r="F62" s="361">
        <f>$F$24</f>
        <v>74.89</v>
      </c>
      <c r="G62" s="376">
        <f t="shared" si="14"/>
        <v>20.27</v>
      </c>
      <c r="H62" s="376">
        <f t="shared" si="15"/>
        <v>95.16</v>
      </c>
      <c r="I62" s="380">
        <f>ROUND(E62*H62,2)</f>
        <v>305.45999999999998</v>
      </c>
      <c r="J62" s="391"/>
    </row>
    <row r="63" spans="1:10">
      <c r="A63" s="223" t="s">
        <v>90</v>
      </c>
      <c r="B63" s="243" t="s">
        <v>355</v>
      </c>
      <c r="C63" s="232" t="s">
        <v>183</v>
      </c>
      <c r="D63" s="231" t="s">
        <v>57</v>
      </c>
      <c r="E63" s="233">
        <f>'MEMORIA DE CÁLCULO'!H200</f>
        <v>3.21</v>
      </c>
      <c r="F63" s="361">
        <f>$F$25</f>
        <v>2.92</v>
      </c>
      <c r="G63" s="376">
        <f t="shared" si="14"/>
        <v>0.79</v>
      </c>
      <c r="H63" s="376">
        <f t="shared" si="15"/>
        <v>3.71</v>
      </c>
      <c r="I63" s="380">
        <f>ROUND(E63*H63,2)</f>
        <v>11.91</v>
      </c>
      <c r="J63" s="391"/>
    </row>
    <row r="64" spans="1:10" ht="22.5">
      <c r="A64" s="223" t="s">
        <v>91</v>
      </c>
      <c r="B64" s="381" t="s">
        <v>184</v>
      </c>
      <c r="C64" s="232" t="s">
        <v>186</v>
      </c>
      <c r="D64" s="329" t="s">
        <v>187</v>
      </c>
      <c r="E64" s="238">
        <f>'MEMORIA DE CÁLCULO'!H206</f>
        <v>2383.8999999999996</v>
      </c>
      <c r="F64" s="361">
        <f>$F$26</f>
        <v>2.1800000000000002</v>
      </c>
      <c r="G64" s="376">
        <f t="shared" si="14"/>
        <v>0.59</v>
      </c>
      <c r="H64" s="376">
        <f t="shared" si="15"/>
        <v>2.77</v>
      </c>
      <c r="I64" s="380">
        <f>ROUND(E64*H64,2)</f>
        <v>6603.4</v>
      </c>
      <c r="J64" s="391"/>
    </row>
    <row r="65" spans="1:10">
      <c r="A65" s="224" t="s">
        <v>197</v>
      </c>
      <c r="B65" s="382"/>
      <c r="C65" s="229" t="s">
        <v>370</v>
      </c>
      <c r="D65" s="236"/>
      <c r="E65" s="249"/>
      <c r="F65" s="363"/>
      <c r="G65" s="362"/>
      <c r="H65" s="378"/>
      <c r="I65" s="383"/>
      <c r="J65" s="296">
        <f>SUM(I66:I73)</f>
        <v>198508.89500000002</v>
      </c>
    </row>
    <row r="66" spans="1:10">
      <c r="A66" s="223" t="s">
        <v>92</v>
      </c>
      <c r="B66" s="231" t="s">
        <v>20</v>
      </c>
      <c r="C66" s="232" t="s">
        <v>73</v>
      </c>
      <c r="D66" s="231" t="s">
        <v>14</v>
      </c>
      <c r="E66" s="237">
        <f>'MEMORIA DE CÁLCULO'!H211</f>
        <v>2399.9500000000003</v>
      </c>
      <c r="F66" s="361">
        <f>$F$28</f>
        <v>0.43</v>
      </c>
      <c r="G66" s="376">
        <f t="shared" ref="G66" si="16">ROUND($B$6*F66,2)</f>
        <v>0.12</v>
      </c>
      <c r="H66" s="376">
        <f t="shared" ref="H66:H72" si="17">F66+G66</f>
        <v>0.55000000000000004</v>
      </c>
      <c r="I66" s="380">
        <f>ROUND(E66*H66,2)</f>
        <v>1319.97</v>
      </c>
      <c r="J66" s="389"/>
    </row>
    <row r="67" spans="1:10" ht="22.5">
      <c r="A67" s="223" t="s">
        <v>93</v>
      </c>
      <c r="B67" s="231" t="str">
        <f>CPU!$A$47</f>
        <v>COMP 5</v>
      </c>
      <c r="C67" s="232" t="s">
        <v>356</v>
      </c>
      <c r="D67" s="231" t="s">
        <v>14</v>
      </c>
      <c r="E67" s="237">
        <f>'MEMORIA DE CÁLCULO'!H214</f>
        <v>2399.9500000000003</v>
      </c>
      <c r="F67" s="361">
        <f>F48</f>
        <v>57.519999999999996</v>
      </c>
      <c r="G67" s="376">
        <f>G48</f>
        <v>10.48</v>
      </c>
      <c r="H67" s="376">
        <f>H48</f>
        <v>67.999999999999986</v>
      </c>
      <c r="I67" s="380">
        <f>ROUND(E67*H67,2)</f>
        <v>163196.6</v>
      </c>
      <c r="J67" s="389"/>
    </row>
    <row r="68" spans="1:10" ht="33.75">
      <c r="A68" s="223" t="s">
        <v>94</v>
      </c>
      <c r="B68" s="231" t="s">
        <v>18</v>
      </c>
      <c r="C68" s="232" t="s">
        <v>74</v>
      </c>
      <c r="D68" s="231" t="s">
        <v>16</v>
      </c>
      <c r="E68" s="237">
        <f>'MEMORIA DE CÁLCULO'!H217</f>
        <v>685.7</v>
      </c>
      <c r="F68" s="361">
        <f>$F$30</f>
        <v>28.88</v>
      </c>
      <c r="G68" s="376">
        <f t="shared" ref="G68:G72" si="18">ROUND($B$6*F68,2)</f>
        <v>7.81</v>
      </c>
      <c r="H68" s="376">
        <f t="shared" si="17"/>
        <v>36.69</v>
      </c>
      <c r="I68" s="380">
        <f>ROUND(E68*H68,2)</f>
        <v>25158.33</v>
      </c>
      <c r="J68" s="389"/>
    </row>
    <row r="69" spans="1:10" ht="33.75">
      <c r="A69" s="223" t="s">
        <v>95</v>
      </c>
      <c r="B69" s="231" t="str">
        <f>B68</f>
        <v>94273/SINAPI</v>
      </c>
      <c r="C69" s="232" t="s">
        <v>74</v>
      </c>
      <c r="D69" s="231" t="s">
        <v>16</v>
      </c>
      <c r="E69" s="425">
        <f>'MEMORIA DE CÁLCULO'!H223</f>
        <v>14</v>
      </c>
      <c r="F69" s="361">
        <f>$F$31</f>
        <v>28.88</v>
      </c>
      <c r="G69" s="376">
        <f t="shared" si="18"/>
        <v>7.81</v>
      </c>
      <c r="H69" s="376">
        <f t="shared" si="17"/>
        <v>36.69</v>
      </c>
      <c r="I69" s="380">
        <f>ROUND(E69*H69,2)</f>
        <v>513.66</v>
      </c>
      <c r="J69" s="386"/>
    </row>
    <row r="70" spans="1:10" ht="22.5">
      <c r="A70" s="223" t="s">
        <v>290</v>
      </c>
      <c r="B70" s="231" t="s">
        <v>341</v>
      </c>
      <c r="C70" s="232" t="s">
        <v>340</v>
      </c>
      <c r="D70" s="231" t="s">
        <v>57</v>
      </c>
      <c r="E70" s="425">
        <f>'MEMORIA DE CÁLCULO'!H230</f>
        <v>8</v>
      </c>
      <c r="F70" s="361">
        <f>$F$32</f>
        <v>414.49</v>
      </c>
      <c r="G70" s="376">
        <f t="shared" si="18"/>
        <v>112.16</v>
      </c>
      <c r="H70" s="376">
        <f t="shared" si="17"/>
        <v>526.65</v>
      </c>
      <c r="I70" s="380">
        <f>ROUND(E70*H70,2)</f>
        <v>4213.2</v>
      </c>
      <c r="J70" s="386"/>
    </row>
    <row r="71" spans="1:10" ht="22.5">
      <c r="A71" s="223" t="s">
        <v>361</v>
      </c>
      <c r="B71" s="231" t="s">
        <v>352</v>
      </c>
      <c r="C71" s="232" t="s">
        <v>357</v>
      </c>
      <c r="D71" s="231" t="s">
        <v>57</v>
      </c>
      <c r="E71" s="425">
        <f>'MEMORIA DE CÁLCULO'!H233</f>
        <v>8</v>
      </c>
      <c r="F71" s="361">
        <f>$F$33</f>
        <v>133.80000000000001</v>
      </c>
      <c r="G71" s="376">
        <f t="shared" si="18"/>
        <v>36.21</v>
      </c>
      <c r="H71" s="376">
        <f t="shared" si="17"/>
        <v>170.01000000000002</v>
      </c>
      <c r="I71" s="380">
        <f t="shared" ref="I71:I72" si="19">ROUND(E71*H71,2)</f>
        <v>1360.08</v>
      </c>
      <c r="J71" s="386"/>
    </row>
    <row r="72" spans="1:10">
      <c r="A72" s="223" t="s">
        <v>362</v>
      </c>
      <c r="B72" s="231" t="s">
        <v>351</v>
      </c>
      <c r="C72" s="232" t="s">
        <v>347</v>
      </c>
      <c r="D72" s="231" t="s">
        <v>14</v>
      </c>
      <c r="E72" s="425">
        <f>'MEMORIA DE CÁLCULO'!H236</f>
        <v>397.70600000000007</v>
      </c>
      <c r="F72" s="361">
        <f>$F$34</f>
        <v>3.06</v>
      </c>
      <c r="G72" s="376">
        <f t="shared" si="18"/>
        <v>0.83</v>
      </c>
      <c r="H72" s="376">
        <f t="shared" si="17"/>
        <v>3.89</v>
      </c>
      <c r="I72" s="380">
        <f t="shared" si="19"/>
        <v>1547.08</v>
      </c>
      <c r="J72" s="386"/>
    </row>
    <row r="73" spans="1:10">
      <c r="A73" s="223" t="s">
        <v>363</v>
      </c>
      <c r="B73" s="188" t="str">
        <f>CPU!$A$59</f>
        <v>COMP 6</v>
      </c>
      <c r="C73" s="196" t="s">
        <v>310</v>
      </c>
      <c r="D73" s="231" t="s">
        <v>14</v>
      </c>
      <c r="E73" s="237">
        <f>'MEMORIA DE CÁLCULO'!H238</f>
        <v>2399.9500000000003</v>
      </c>
      <c r="F73" s="361">
        <f>CPU!F63</f>
        <v>0.39</v>
      </c>
      <c r="G73" s="376">
        <f>CPU!F64</f>
        <v>0.11</v>
      </c>
      <c r="H73" s="376">
        <f>CPU!F65</f>
        <v>0.5</v>
      </c>
      <c r="I73" s="380">
        <f>E73*H73</f>
        <v>1199.9750000000001</v>
      </c>
      <c r="J73" s="386"/>
    </row>
    <row r="74" spans="1:10" ht="12" thickBot="1">
      <c r="A74" s="668" t="s">
        <v>1</v>
      </c>
      <c r="B74" s="669"/>
      <c r="C74" s="669"/>
      <c r="D74" s="669"/>
      <c r="E74" s="669"/>
      <c r="F74" s="669"/>
      <c r="G74" s="669"/>
      <c r="H74" s="669"/>
      <c r="I74" s="669"/>
      <c r="J74" s="591">
        <f>J10+J17+J36+J55</f>
        <v>592862.65500000003</v>
      </c>
    </row>
  </sheetData>
  <mergeCells count="17">
    <mergeCell ref="F8:J8"/>
    <mergeCell ref="A17:I17"/>
    <mergeCell ref="A36:I36"/>
    <mergeCell ref="A55:I55"/>
    <mergeCell ref="A74:I74"/>
    <mergeCell ref="A8:A9"/>
    <mergeCell ref="B8:B9"/>
    <mergeCell ref="C8:C9"/>
    <mergeCell ref="D8:D9"/>
    <mergeCell ref="E8:E9"/>
    <mergeCell ref="A2:J2"/>
    <mergeCell ref="D7:J7"/>
    <mergeCell ref="C6:F6"/>
    <mergeCell ref="I6:J6"/>
    <mergeCell ref="A3:J3"/>
    <mergeCell ref="A4:J4"/>
    <mergeCell ref="A5:J5"/>
  </mergeCells>
  <phoneticPr fontId="46" type="noConversion"/>
  <pageMargins left="0.25" right="0.25" top="0.75" bottom="0.75" header="0.3" footer="0.3"/>
  <pageSetup paperSize="9" scale="91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5"/>
  <sheetViews>
    <sheetView view="pageBreakPreview" zoomScale="124" zoomScaleNormal="100" zoomScaleSheetLayoutView="124" workbookViewId="0">
      <selection activeCell="B17" sqref="B17"/>
    </sheetView>
  </sheetViews>
  <sheetFormatPr defaultRowHeight="15"/>
  <cols>
    <col min="1" max="1" width="13.7109375" customWidth="1"/>
    <col min="2" max="2" width="55.7109375" customWidth="1"/>
    <col min="3" max="3" width="11.7109375" customWidth="1"/>
    <col min="5" max="5" width="11.28515625" customWidth="1"/>
    <col min="6" max="6" width="14.5703125" customWidth="1"/>
    <col min="8" max="8" width="15.5703125" bestFit="1" customWidth="1"/>
  </cols>
  <sheetData>
    <row r="1" spans="1:8" ht="21">
      <c r="A1" s="685" t="s">
        <v>97</v>
      </c>
      <c r="B1" s="686"/>
      <c r="C1" s="686"/>
      <c r="D1" s="686"/>
      <c r="E1" s="686"/>
      <c r="F1" s="687"/>
    </row>
    <row r="2" spans="1:8" ht="14.25" customHeight="1">
      <c r="A2" s="688" t="s">
        <v>98</v>
      </c>
      <c r="B2" s="689"/>
      <c r="C2" s="689"/>
      <c r="D2" s="689"/>
      <c r="E2" s="689"/>
      <c r="F2" s="690"/>
    </row>
    <row r="3" spans="1:8" ht="21" customHeight="1" thickBot="1">
      <c r="A3" s="691" t="s">
        <v>300</v>
      </c>
      <c r="B3" s="692"/>
      <c r="C3" s="692"/>
      <c r="D3" s="692"/>
      <c r="E3" s="692"/>
      <c r="F3" s="693"/>
    </row>
    <row r="4" spans="1:8" s="185" customFormat="1" ht="15" customHeight="1">
      <c r="A4" s="697"/>
      <c r="B4" s="698"/>
      <c r="C4" s="698"/>
      <c r="D4" s="698"/>
      <c r="E4" s="698"/>
      <c r="F4" s="699"/>
    </row>
    <row r="5" spans="1:8" s="185" customFormat="1" ht="25.5">
      <c r="A5" s="394" t="s">
        <v>100</v>
      </c>
      <c r="B5" s="252"/>
      <c r="C5" s="526"/>
      <c r="D5" s="527"/>
      <c r="E5" s="252"/>
      <c r="F5" s="254"/>
    </row>
    <row r="6" spans="1:8" s="185" customFormat="1" ht="15" customHeight="1">
      <c r="A6" s="354" t="s">
        <v>376</v>
      </c>
      <c r="B6" s="252"/>
      <c r="C6" s="252"/>
      <c r="D6" s="252"/>
      <c r="E6" s="252"/>
      <c r="F6" s="254"/>
    </row>
    <row r="7" spans="1:8" s="185" customFormat="1" ht="15" customHeight="1">
      <c r="A7" s="312" t="s">
        <v>101</v>
      </c>
      <c r="B7" s="308">
        <f>'COMPOSIÇÃO BDI'!E20</f>
        <v>0.27060000000000001</v>
      </c>
      <c r="C7" s="309"/>
      <c r="D7" s="700" t="s">
        <v>103</v>
      </c>
      <c r="E7" s="310">
        <v>0.84819999999999995</v>
      </c>
      <c r="F7" s="313" t="s">
        <v>295</v>
      </c>
    </row>
    <row r="8" spans="1:8" s="185" customFormat="1" ht="14.25">
      <c r="A8" s="314" t="s">
        <v>102</v>
      </c>
      <c r="B8" s="328">
        <f>'COMPOSIÇÃO BDI'!D41</f>
        <v>0.14019999999999999</v>
      </c>
      <c r="C8" s="311"/>
      <c r="D8" s="701"/>
      <c r="E8" s="325">
        <v>0.47070000000000001</v>
      </c>
      <c r="F8" s="315" t="s">
        <v>296</v>
      </c>
    </row>
    <row r="9" spans="1:8" s="185" customFormat="1" ht="15.75">
      <c r="A9" s="694"/>
      <c r="B9" s="695"/>
      <c r="C9" s="695"/>
      <c r="D9" s="695"/>
      <c r="E9" s="695"/>
      <c r="F9" s="696"/>
    </row>
    <row r="10" spans="1:8" s="185" customFormat="1" ht="14.25">
      <c r="A10" s="395" t="s">
        <v>58</v>
      </c>
      <c r="B10" s="528"/>
      <c r="C10" s="529"/>
      <c r="D10" s="530"/>
      <c r="E10" s="530"/>
      <c r="F10" s="396"/>
    </row>
    <row r="11" spans="1:8" s="185" customFormat="1" ht="14.25">
      <c r="A11" s="316" t="s">
        <v>104</v>
      </c>
      <c r="B11" s="294" t="s">
        <v>325</v>
      </c>
      <c r="C11" s="294" t="s">
        <v>105</v>
      </c>
      <c r="D11" s="295" t="s">
        <v>106</v>
      </c>
      <c r="E11" s="294" t="s">
        <v>107</v>
      </c>
      <c r="F11" s="397" t="s">
        <v>64</v>
      </c>
    </row>
    <row r="12" spans="1:8" s="185" customFormat="1" ht="14.25">
      <c r="A12" s="318" t="s">
        <v>117</v>
      </c>
      <c r="B12" s="360" t="s">
        <v>322</v>
      </c>
      <c r="C12" s="398" t="s">
        <v>54</v>
      </c>
      <c r="D12" s="504">
        <v>0.2</v>
      </c>
      <c r="E12" s="571">
        <v>12771.04</v>
      </c>
      <c r="F12" s="579">
        <f>ROUND(D12*E12,2)</f>
        <v>2554.21</v>
      </c>
    </row>
    <row r="13" spans="1:8" s="185" customFormat="1" ht="14.25">
      <c r="A13" s="318" t="s">
        <v>118</v>
      </c>
      <c r="B13" s="360" t="s">
        <v>323</v>
      </c>
      <c r="C13" s="398" t="s">
        <v>54</v>
      </c>
      <c r="D13" s="504">
        <v>1</v>
      </c>
      <c r="E13" s="571">
        <v>3911.51</v>
      </c>
      <c r="F13" s="579">
        <f>ROUND(D13*E13,2)</f>
        <v>3911.51</v>
      </c>
    </row>
    <row r="14" spans="1:8" s="185" customFormat="1" ht="33.75" customHeight="1">
      <c r="A14" s="317"/>
      <c r="B14" s="253"/>
      <c r="C14" s="679" t="s">
        <v>119</v>
      </c>
      <c r="D14" s="680"/>
      <c r="E14" s="681"/>
      <c r="F14" s="400">
        <f>SUM(F12:F13)</f>
        <v>6465.72</v>
      </c>
      <c r="H14" s="424"/>
    </row>
    <row r="15" spans="1:8" s="185" customFormat="1" ht="22.5" customHeight="1">
      <c r="A15" s="317"/>
      <c r="B15" s="253"/>
      <c r="C15" s="682" t="s">
        <v>120</v>
      </c>
      <c r="D15" s="683"/>
      <c r="E15" s="684"/>
      <c r="F15" s="401">
        <f>ROUND(SUM(F12:F13)*B7,2)</f>
        <v>1749.62</v>
      </c>
    </row>
    <row r="16" spans="1:8" s="185" customFormat="1" ht="22.5" customHeight="1">
      <c r="A16" s="317"/>
      <c r="B16" s="253"/>
      <c r="C16" s="676" t="s">
        <v>122</v>
      </c>
      <c r="D16" s="677"/>
      <c r="E16" s="678"/>
      <c r="F16" s="399">
        <f>SUM(F14:F15)</f>
        <v>8215.34</v>
      </c>
    </row>
    <row r="17" spans="1:8" s="185" customFormat="1" ht="22.5">
      <c r="A17" s="317"/>
      <c r="B17" s="253"/>
      <c r="C17" s="402" t="s">
        <v>284</v>
      </c>
      <c r="D17" s="398" t="s">
        <v>54</v>
      </c>
      <c r="E17" s="398">
        <v>4</v>
      </c>
      <c r="F17" s="399">
        <f>ROUND(F14*E17,2)</f>
        <v>25862.880000000001</v>
      </c>
    </row>
    <row r="18" spans="1:8" s="185" customFormat="1" ht="14.25">
      <c r="A18" s="317"/>
      <c r="B18" s="253"/>
      <c r="C18" s="402" t="s">
        <v>285</v>
      </c>
      <c r="D18" s="398" t="s">
        <v>54</v>
      </c>
      <c r="E18" s="398">
        <v>4</v>
      </c>
      <c r="F18" s="399">
        <f>ROUND(F15*E18,2)</f>
        <v>6998.48</v>
      </c>
    </row>
    <row r="19" spans="1:8" s="185" customFormat="1" ht="22.5">
      <c r="A19" s="319"/>
      <c r="B19" s="253"/>
      <c r="C19" s="402" t="s">
        <v>286</v>
      </c>
      <c r="D19" s="398" t="s">
        <v>54</v>
      </c>
      <c r="E19" s="398">
        <f>E17</f>
        <v>4</v>
      </c>
      <c r="F19" s="399">
        <f>ROUND(F16*E19,2)</f>
        <v>32861.360000000001</v>
      </c>
      <c r="H19" s="403"/>
    </row>
    <row r="20" spans="1:8" s="185" customFormat="1" ht="14.25">
      <c r="A20" s="395" t="s">
        <v>60</v>
      </c>
      <c r="B20" s="528"/>
      <c r="C20" s="529"/>
      <c r="D20" s="530"/>
      <c r="E20" s="530"/>
      <c r="F20" s="396"/>
    </row>
    <row r="21" spans="1:8" s="185" customFormat="1" ht="14.25">
      <c r="A21" s="316" t="s">
        <v>104</v>
      </c>
      <c r="B21" s="294" t="s">
        <v>327</v>
      </c>
      <c r="C21" s="294" t="s">
        <v>105</v>
      </c>
      <c r="D21" s="295" t="s">
        <v>106</v>
      </c>
      <c r="E21" s="294" t="s">
        <v>107</v>
      </c>
      <c r="F21" s="397" t="s">
        <v>64</v>
      </c>
    </row>
    <row r="22" spans="1:8" s="185" customFormat="1" ht="22.5">
      <c r="A22" s="318" t="s">
        <v>321</v>
      </c>
      <c r="B22" s="360" t="s">
        <v>326</v>
      </c>
      <c r="C22" s="398" t="s">
        <v>61</v>
      </c>
      <c r="D22" s="504">
        <f>176</f>
        <v>176</v>
      </c>
      <c r="E22" s="356">
        <v>12.32</v>
      </c>
      <c r="F22" s="579">
        <f>ROUND(D22*E22,2)</f>
        <v>2168.3200000000002</v>
      </c>
    </row>
    <row r="23" spans="1:8" s="185" customFormat="1" ht="22.5">
      <c r="A23" s="318" t="s">
        <v>113</v>
      </c>
      <c r="B23" s="253" t="s">
        <v>114</v>
      </c>
      <c r="C23" s="398" t="s">
        <v>54</v>
      </c>
      <c r="D23" s="504">
        <v>1</v>
      </c>
      <c r="E23" s="356">
        <v>440</v>
      </c>
      <c r="F23" s="579">
        <f>ROUND(D23*E23,2)</f>
        <v>440</v>
      </c>
    </row>
    <row r="24" spans="1:8" s="185" customFormat="1" ht="22.5">
      <c r="A24" s="317" t="s">
        <v>108</v>
      </c>
      <c r="B24" s="531" t="s">
        <v>109</v>
      </c>
      <c r="C24" s="398" t="s">
        <v>110</v>
      </c>
      <c r="D24" s="504">
        <v>100</v>
      </c>
      <c r="E24" s="356">
        <v>0.62</v>
      </c>
      <c r="F24" s="579">
        <f>ROUND(D24*E24,2)</f>
        <v>62</v>
      </c>
    </row>
    <row r="25" spans="1:8" s="185" customFormat="1" ht="14.25">
      <c r="A25" s="317" t="s">
        <v>111</v>
      </c>
      <c r="B25" s="253" t="s">
        <v>112</v>
      </c>
      <c r="C25" s="398" t="s">
        <v>57</v>
      </c>
      <c r="D25" s="504">
        <v>10</v>
      </c>
      <c r="E25" s="356">
        <v>11.73</v>
      </c>
      <c r="F25" s="579">
        <f>ROUND(D25*E25,2)</f>
        <v>117.3</v>
      </c>
    </row>
    <row r="26" spans="1:8" s="185" customFormat="1" ht="22.5">
      <c r="A26" s="318" t="s">
        <v>115</v>
      </c>
      <c r="B26" s="253" t="s">
        <v>116</v>
      </c>
      <c r="C26" s="398" t="s">
        <v>54</v>
      </c>
      <c r="D26" s="504">
        <v>1</v>
      </c>
      <c r="E26" s="572">
        <v>130</v>
      </c>
      <c r="F26" s="579">
        <f>ROUND(D26*E26,2)</f>
        <v>130</v>
      </c>
    </row>
    <row r="27" spans="1:8" s="185" customFormat="1" ht="14.25">
      <c r="A27" s="319"/>
      <c r="B27" s="253"/>
      <c r="C27" s="704" t="s">
        <v>119</v>
      </c>
      <c r="D27" s="704"/>
      <c r="E27" s="704"/>
      <c r="F27" s="399">
        <f>SUM(F22:F26)</f>
        <v>2917.6200000000003</v>
      </c>
    </row>
    <row r="28" spans="1:8" s="185" customFormat="1" ht="14.25">
      <c r="A28" s="319"/>
      <c r="B28" s="253"/>
      <c r="C28" s="705" t="s">
        <v>121</v>
      </c>
      <c r="D28" s="705"/>
      <c r="E28" s="705"/>
      <c r="F28" s="532">
        <f>ROUND((F22+F23+F24+F25+F26)*B8,2)</f>
        <v>409.05</v>
      </c>
    </row>
    <row r="29" spans="1:8" s="185" customFormat="1" ht="14.25">
      <c r="A29" s="319"/>
      <c r="B29" s="253"/>
      <c r="C29" s="703" t="s">
        <v>122</v>
      </c>
      <c r="D29" s="703"/>
      <c r="E29" s="703"/>
      <c r="F29" s="399">
        <f>SUM(F27:F28)</f>
        <v>3326.6700000000005</v>
      </c>
    </row>
    <row r="30" spans="1:8" s="185" customFormat="1" ht="22.5">
      <c r="A30" s="319"/>
      <c r="B30" s="253"/>
      <c r="C30" s="402" t="s">
        <v>284</v>
      </c>
      <c r="D30" s="398" t="s">
        <v>54</v>
      </c>
      <c r="E30" s="398">
        <f>E17</f>
        <v>4</v>
      </c>
      <c r="F30" s="399">
        <f>ROUND(F27*E30,2)</f>
        <v>11670.48</v>
      </c>
    </row>
    <row r="31" spans="1:8" s="185" customFormat="1" ht="14.25">
      <c r="A31" s="319"/>
      <c r="B31" s="253"/>
      <c r="C31" s="402" t="s">
        <v>285</v>
      </c>
      <c r="D31" s="398" t="s">
        <v>54</v>
      </c>
      <c r="E31" s="398">
        <f>E17</f>
        <v>4</v>
      </c>
      <c r="F31" s="399">
        <f>ROUND(F28*E31,2)</f>
        <v>1636.2</v>
      </c>
    </row>
    <row r="32" spans="1:8" s="185" customFormat="1" ht="22.5">
      <c r="A32" s="319"/>
      <c r="B32" s="253"/>
      <c r="C32" s="402" t="s">
        <v>286</v>
      </c>
      <c r="D32" s="398" t="s">
        <v>54</v>
      </c>
      <c r="E32" s="398">
        <f>E17</f>
        <v>4</v>
      </c>
      <c r="F32" s="399">
        <f>SUM(F30:F31)</f>
        <v>13306.68</v>
      </c>
    </row>
    <row r="33" spans="1:6" s="185" customFormat="1" ht="14.25">
      <c r="A33" s="404" t="s">
        <v>62</v>
      </c>
      <c r="B33" s="405"/>
      <c r="C33" s="405"/>
      <c r="D33" s="405"/>
      <c r="E33" s="405"/>
      <c r="F33" s="406"/>
    </row>
    <row r="34" spans="1:6" s="185" customFormat="1" ht="14.25">
      <c r="A34" s="316" t="s">
        <v>104</v>
      </c>
      <c r="B34" s="294" t="s">
        <v>123</v>
      </c>
      <c r="C34" s="298" t="s">
        <v>105</v>
      </c>
      <c r="D34" s="299" t="s">
        <v>106</v>
      </c>
      <c r="E34" s="299" t="s">
        <v>107</v>
      </c>
      <c r="F34" s="300" t="s">
        <v>64</v>
      </c>
    </row>
    <row r="35" spans="1:6" s="185" customFormat="1" ht="45">
      <c r="A35" s="318" t="s">
        <v>124</v>
      </c>
      <c r="B35" s="407" t="s">
        <v>125</v>
      </c>
      <c r="C35" s="408" t="s">
        <v>61</v>
      </c>
      <c r="D35" s="409">
        <v>32</v>
      </c>
      <c r="E35" s="573">
        <v>133.57</v>
      </c>
      <c r="F35" s="414">
        <f>ROUND(E35*D35,2)</f>
        <v>4274.24</v>
      </c>
    </row>
    <row r="36" spans="1:6" s="185" customFormat="1" ht="14.25">
      <c r="A36" s="323" t="s">
        <v>306</v>
      </c>
      <c r="B36" s="304" t="s">
        <v>135</v>
      </c>
      <c r="C36" s="411" t="s">
        <v>61</v>
      </c>
      <c r="D36" s="409">
        <f>8*4</f>
        <v>32</v>
      </c>
      <c r="E36" s="356">
        <v>12.95</v>
      </c>
      <c r="F36" s="414">
        <f>ROUND(E36*D36,2)</f>
        <v>414.4</v>
      </c>
    </row>
    <row r="37" spans="1:6" s="185" customFormat="1" ht="33.75" customHeight="1">
      <c r="A37" s="412"/>
      <c r="B37" s="413"/>
      <c r="C37" s="679" t="s">
        <v>119</v>
      </c>
      <c r="D37" s="680"/>
      <c r="E37" s="681"/>
      <c r="F37" s="410">
        <f>SUM(F35:F36)</f>
        <v>4688.6399999999994</v>
      </c>
    </row>
    <row r="38" spans="1:6" s="185" customFormat="1" ht="22.5" customHeight="1">
      <c r="A38" s="412"/>
      <c r="B38" s="413"/>
      <c r="C38" s="682" t="s">
        <v>120</v>
      </c>
      <c r="D38" s="683"/>
      <c r="E38" s="684"/>
      <c r="F38" s="410">
        <f>ROUND(F37*B7,2)</f>
        <v>1268.75</v>
      </c>
    </row>
    <row r="39" spans="1:6" s="185" customFormat="1" ht="22.5" customHeight="1">
      <c r="A39" s="412"/>
      <c r="B39" s="413"/>
      <c r="C39" s="676" t="s">
        <v>122</v>
      </c>
      <c r="D39" s="677"/>
      <c r="E39" s="678"/>
      <c r="F39" s="410">
        <f>SUM(F37:F38)</f>
        <v>5957.3899999999994</v>
      </c>
    </row>
    <row r="40" spans="1:6" s="185" customFormat="1" ht="14.25" customHeight="1">
      <c r="A40" s="320" t="s">
        <v>63</v>
      </c>
      <c r="B40" s="415"/>
      <c r="C40" s="416"/>
      <c r="D40" s="415"/>
      <c r="E40" s="415"/>
      <c r="F40" s="417"/>
    </row>
    <row r="41" spans="1:6" s="185" customFormat="1" ht="14.25" customHeight="1">
      <c r="A41" s="316" t="s">
        <v>104</v>
      </c>
      <c r="B41" s="294" t="s">
        <v>126</v>
      </c>
      <c r="C41" s="295" t="s">
        <v>105</v>
      </c>
      <c r="D41" s="299" t="s">
        <v>106</v>
      </c>
      <c r="E41" s="294" t="s">
        <v>107</v>
      </c>
      <c r="F41" s="300" t="s">
        <v>64</v>
      </c>
    </row>
    <row r="42" spans="1:6" s="185" customFormat="1" ht="50.25" customHeight="1">
      <c r="A42" s="318" t="s">
        <v>124</v>
      </c>
      <c r="B42" s="407" t="s">
        <v>125</v>
      </c>
      <c r="C42" s="408" t="s">
        <v>61</v>
      </c>
      <c r="D42" s="409">
        <v>32</v>
      </c>
      <c r="E42" s="573">
        <f>E35</f>
        <v>133.57</v>
      </c>
      <c r="F42" s="410">
        <f>ROUND(E42*D42,2)</f>
        <v>4274.24</v>
      </c>
    </row>
    <row r="43" spans="1:6" s="185" customFormat="1" ht="14.25">
      <c r="A43" s="323" t="s">
        <v>306</v>
      </c>
      <c r="B43" s="304" t="s">
        <v>135</v>
      </c>
      <c r="C43" s="411" t="s">
        <v>61</v>
      </c>
      <c r="D43" s="409">
        <f>8*4</f>
        <v>32</v>
      </c>
      <c r="E43" s="356">
        <v>12.95</v>
      </c>
      <c r="F43" s="410">
        <f>ROUND(E43*D43,2)</f>
        <v>414.4</v>
      </c>
    </row>
    <row r="44" spans="1:6" s="185" customFormat="1" ht="33.75" customHeight="1">
      <c r="A44" s="412"/>
      <c r="B44" s="413"/>
      <c r="C44" s="679" t="s">
        <v>119</v>
      </c>
      <c r="D44" s="680"/>
      <c r="E44" s="681"/>
      <c r="F44" s="410">
        <f>F42+F43</f>
        <v>4688.6399999999994</v>
      </c>
    </row>
    <row r="45" spans="1:6" s="185" customFormat="1" ht="22.5" customHeight="1">
      <c r="A45" s="412"/>
      <c r="B45" s="413"/>
      <c r="C45" s="682" t="s">
        <v>120</v>
      </c>
      <c r="D45" s="683"/>
      <c r="E45" s="684"/>
      <c r="F45" s="400">
        <f>ROUND(F44*B7,2)</f>
        <v>1268.75</v>
      </c>
    </row>
    <row r="46" spans="1:6" s="185" customFormat="1" ht="22.5" customHeight="1">
      <c r="A46" s="412"/>
      <c r="B46" s="413"/>
      <c r="C46" s="676" t="s">
        <v>122</v>
      </c>
      <c r="D46" s="677"/>
      <c r="E46" s="678"/>
      <c r="F46" s="410">
        <f>SUM(F44:F45)</f>
        <v>5957.3899999999994</v>
      </c>
    </row>
    <row r="47" spans="1:6" s="185" customFormat="1" ht="14.25">
      <c r="A47" s="395" t="s">
        <v>303</v>
      </c>
      <c r="B47" s="415"/>
      <c r="C47" s="416"/>
      <c r="D47" s="533"/>
      <c r="E47" s="415"/>
      <c r="F47" s="418"/>
    </row>
    <row r="48" spans="1:6" s="185" customFormat="1" ht="33.75">
      <c r="A48" s="321" t="s">
        <v>104</v>
      </c>
      <c r="B48" s="256" t="s">
        <v>128</v>
      </c>
      <c r="C48" s="295" t="s">
        <v>105</v>
      </c>
      <c r="D48" s="301" t="s">
        <v>106</v>
      </c>
      <c r="E48" s="294" t="s">
        <v>107</v>
      </c>
      <c r="F48" s="302" t="s">
        <v>64</v>
      </c>
    </row>
    <row r="49" spans="1:6" s="185" customFormat="1" ht="22.5">
      <c r="A49" s="322" t="s">
        <v>176</v>
      </c>
      <c r="B49" s="303" t="s">
        <v>129</v>
      </c>
      <c r="C49" s="411" t="s">
        <v>130</v>
      </c>
      <c r="D49" s="419">
        <v>3.5000000000000003E-2</v>
      </c>
      <c r="E49" s="574">
        <f>ROUND(AVERAGE(950,750,630),2)</f>
        <v>776.67</v>
      </c>
      <c r="F49" s="420">
        <f t="shared" ref="F49:F54" si="0">ROUND(D49*E49,2)</f>
        <v>27.18</v>
      </c>
    </row>
    <row r="50" spans="1:6" s="185" customFormat="1" ht="14.25">
      <c r="A50" s="323" t="s">
        <v>131</v>
      </c>
      <c r="B50" s="304" t="s">
        <v>132</v>
      </c>
      <c r="C50" s="411" t="s">
        <v>57</v>
      </c>
      <c r="D50" s="534">
        <v>2.3E-2</v>
      </c>
      <c r="E50" s="575">
        <v>62</v>
      </c>
      <c r="F50" s="420">
        <f t="shared" si="0"/>
        <v>1.43</v>
      </c>
    </row>
    <row r="51" spans="1:6" s="185" customFormat="1" ht="14.25">
      <c r="A51" s="323" t="s">
        <v>133</v>
      </c>
      <c r="B51" s="304" t="s">
        <v>134</v>
      </c>
      <c r="C51" s="411" t="s">
        <v>61</v>
      </c>
      <c r="D51" s="409">
        <v>0.4</v>
      </c>
      <c r="E51" s="573">
        <v>16.89</v>
      </c>
      <c r="F51" s="420">
        <f t="shared" si="0"/>
        <v>6.76</v>
      </c>
    </row>
    <row r="52" spans="1:6" s="185" customFormat="1" ht="14.25">
      <c r="A52" s="323" t="s">
        <v>306</v>
      </c>
      <c r="B52" s="304" t="s">
        <v>135</v>
      </c>
      <c r="C52" s="411" t="s">
        <v>61</v>
      </c>
      <c r="D52" s="409">
        <v>0.91</v>
      </c>
      <c r="E52" s="356">
        <v>12.95</v>
      </c>
      <c r="F52" s="420">
        <f t="shared" si="0"/>
        <v>11.78</v>
      </c>
    </row>
    <row r="53" spans="1:6" s="185" customFormat="1" ht="22.5">
      <c r="A53" s="319" t="s">
        <v>328</v>
      </c>
      <c r="B53" s="297" t="s">
        <v>136</v>
      </c>
      <c r="C53" s="305" t="s">
        <v>137</v>
      </c>
      <c r="D53" s="306">
        <v>0.1</v>
      </c>
      <c r="E53" s="576">
        <v>60</v>
      </c>
      <c r="F53" s="420">
        <f t="shared" si="0"/>
        <v>6</v>
      </c>
    </row>
    <row r="54" spans="1:6" s="185" customFormat="1" ht="14.25">
      <c r="A54" s="319" t="s">
        <v>329</v>
      </c>
      <c r="B54" s="297" t="s">
        <v>138</v>
      </c>
      <c r="C54" s="305" t="s">
        <v>139</v>
      </c>
      <c r="D54" s="306">
        <v>9.11</v>
      </c>
      <c r="E54" s="576">
        <v>0.48</v>
      </c>
      <c r="F54" s="420">
        <f t="shared" si="0"/>
        <v>4.37</v>
      </c>
    </row>
    <row r="55" spans="1:6" s="185" customFormat="1" ht="33.75" customHeight="1">
      <c r="A55" s="323"/>
      <c r="B55" s="304"/>
      <c r="C55" s="704" t="s">
        <v>119</v>
      </c>
      <c r="D55" s="704"/>
      <c r="E55" s="704"/>
      <c r="F55" s="410">
        <f>SUM(F49:F54)</f>
        <v>57.519999999999996</v>
      </c>
    </row>
    <row r="56" spans="1:6" s="185" customFormat="1" ht="22.5" customHeight="1">
      <c r="A56" s="323"/>
      <c r="B56" s="304"/>
      <c r="C56" s="705" t="s">
        <v>120</v>
      </c>
      <c r="D56" s="705"/>
      <c r="E56" s="705"/>
      <c r="F56" s="410">
        <f>ROUND((F51+F52)*B7,2)</f>
        <v>5.0199999999999996</v>
      </c>
    </row>
    <row r="57" spans="1:6" ht="22.5" customHeight="1">
      <c r="A57" s="522"/>
      <c r="B57" s="523"/>
      <c r="C57" s="706" t="s">
        <v>121</v>
      </c>
      <c r="D57" s="706"/>
      <c r="E57" s="706"/>
      <c r="F57" s="524">
        <f>ROUND((F49+F50+F53+F54)*B8,2)</f>
        <v>5.46</v>
      </c>
    </row>
    <row r="58" spans="1:6" ht="23.25" customHeight="1">
      <c r="A58" s="323"/>
      <c r="B58" s="304"/>
      <c r="C58" s="703" t="s">
        <v>122</v>
      </c>
      <c r="D58" s="703"/>
      <c r="E58" s="703"/>
      <c r="F58" s="410">
        <f>SUM(F55:F57)</f>
        <v>67.999999999999986</v>
      </c>
    </row>
    <row r="59" spans="1:6">
      <c r="A59" s="535" t="s">
        <v>330</v>
      </c>
      <c r="B59" s="525"/>
      <c r="C59" s="525"/>
      <c r="D59" s="525"/>
      <c r="E59" s="525"/>
      <c r="F59" s="536"/>
    </row>
    <row r="60" spans="1:6">
      <c r="A60" s="537" t="s">
        <v>104</v>
      </c>
      <c r="B60" s="256" t="s">
        <v>305</v>
      </c>
      <c r="C60" s="295" t="s">
        <v>105</v>
      </c>
      <c r="D60" s="294" t="s">
        <v>106</v>
      </c>
      <c r="E60" s="294" t="s">
        <v>107</v>
      </c>
      <c r="F60" s="397" t="s">
        <v>64</v>
      </c>
    </row>
    <row r="61" spans="1:6">
      <c r="A61" s="322" t="s">
        <v>306</v>
      </c>
      <c r="B61" s="303" t="s">
        <v>135</v>
      </c>
      <c r="C61" s="411" t="s">
        <v>61</v>
      </c>
      <c r="D61" s="419">
        <v>2.7799999999999998E-2</v>
      </c>
      <c r="E61" s="576">
        <v>12.95</v>
      </c>
      <c r="F61" s="420">
        <f>D61*E61</f>
        <v>0.36000999999999994</v>
      </c>
    </row>
    <row r="62" spans="1:6" ht="22.5">
      <c r="A62" s="323" t="s">
        <v>307</v>
      </c>
      <c r="B62" s="304" t="s">
        <v>308</v>
      </c>
      <c r="C62" s="411" t="s">
        <v>309</v>
      </c>
      <c r="D62" s="306">
        <v>6.2600000000000003E-2</v>
      </c>
      <c r="E62" s="575">
        <v>0.53</v>
      </c>
      <c r="F62" s="420">
        <f>D62*E62</f>
        <v>3.3178000000000006E-2</v>
      </c>
    </row>
    <row r="63" spans="1:6">
      <c r="A63" s="323"/>
      <c r="B63" s="304"/>
      <c r="C63" s="704" t="s">
        <v>119</v>
      </c>
      <c r="D63" s="704"/>
      <c r="E63" s="704"/>
      <c r="F63" s="410">
        <f>ROUND(SUM(F61:F62),2)</f>
        <v>0.39</v>
      </c>
    </row>
    <row r="64" spans="1:6">
      <c r="A64" s="323"/>
      <c r="B64" s="304"/>
      <c r="C64" s="705" t="s">
        <v>120</v>
      </c>
      <c r="D64" s="705"/>
      <c r="E64" s="705"/>
      <c r="F64" s="410">
        <f>ROUND(F63*B7,2)</f>
        <v>0.11</v>
      </c>
    </row>
    <row r="65" spans="1:6" ht="15.75" thickBot="1">
      <c r="A65" s="324"/>
      <c r="B65" s="307"/>
      <c r="C65" s="702" t="s">
        <v>122</v>
      </c>
      <c r="D65" s="702"/>
      <c r="E65" s="702"/>
      <c r="F65" s="421">
        <f>SUM(F63:F64)</f>
        <v>0.5</v>
      </c>
    </row>
  </sheetData>
  <mergeCells count="25">
    <mergeCell ref="C65:E65"/>
    <mergeCell ref="C58:E58"/>
    <mergeCell ref="C63:E63"/>
    <mergeCell ref="C64:E64"/>
    <mergeCell ref="C14:E14"/>
    <mergeCell ref="C15:E15"/>
    <mergeCell ref="C16:E16"/>
    <mergeCell ref="C27:E27"/>
    <mergeCell ref="C28:E28"/>
    <mergeCell ref="C55:E55"/>
    <mergeCell ref="C56:E56"/>
    <mergeCell ref="C57:E57"/>
    <mergeCell ref="C29:E29"/>
    <mergeCell ref="C46:E46"/>
    <mergeCell ref="C37:E37"/>
    <mergeCell ref="C38:E38"/>
    <mergeCell ref="C39:E39"/>
    <mergeCell ref="C44:E44"/>
    <mergeCell ref="C45:E45"/>
    <mergeCell ref="A1:F1"/>
    <mergeCell ref="A2:F2"/>
    <mergeCell ref="A3:F3"/>
    <mergeCell ref="A9:F9"/>
    <mergeCell ref="A4:F4"/>
    <mergeCell ref="D7:D8"/>
  </mergeCells>
  <pageMargins left="0.511811024" right="0.511811024" top="0.78740157499999996" bottom="0.78740157499999996" header="0.31496062000000002" footer="0.31496062000000002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2"/>
  <sheetViews>
    <sheetView view="pageBreakPreview" zoomScale="110" zoomScaleNormal="100" zoomScaleSheetLayoutView="110" workbookViewId="0">
      <selection activeCell="C246" sqref="C246"/>
    </sheetView>
  </sheetViews>
  <sheetFormatPr defaultColWidth="9.140625" defaultRowHeight="15"/>
  <cols>
    <col min="1" max="1" width="10.42578125" customWidth="1"/>
    <col min="2" max="2" width="16.28515625" bestFit="1" customWidth="1"/>
    <col min="3" max="3" width="61.7109375" style="565" customWidth="1"/>
    <col min="4" max="4" width="9.85546875" customWidth="1"/>
    <col min="5" max="5" width="9.42578125" customWidth="1"/>
    <col min="6" max="6" width="11.140625" customWidth="1"/>
    <col min="7" max="7" width="8.42578125" customWidth="1"/>
    <col min="8" max="8" width="10.5703125" bestFit="1" customWidth="1"/>
    <col min="10" max="10" width="11.85546875" customWidth="1"/>
  </cols>
  <sheetData>
    <row r="1" spans="1:8" ht="21">
      <c r="A1" s="685" t="s">
        <v>97</v>
      </c>
      <c r="B1" s="713"/>
      <c r="C1" s="713"/>
      <c r="D1" s="713"/>
      <c r="E1" s="713"/>
      <c r="F1" s="713"/>
      <c r="G1" s="713"/>
      <c r="H1" s="687"/>
    </row>
    <row r="2" spans="1:8" ht="14.25" customHeight="1">
      <c r="A2" s="688" t="s">
        <v>98</v>
      </c>
      <c r="B2" s="689"/>
      <c r="C2" s="689"/>
      <c r="D2" s="689"/>
      <c r="E2" s="689"/>
      <c r="F2" s="689"/>
      <c r="G2" s="689"/>
      <c r="H2" s="690"/>
    </row>
    <row r="3" spans="1:8" ht="21" customHeight="1" thickBot="1">
      <c r="A3" s="714" t="s">
        <v>366</v>
      </c>
      <c r="B3" s="715"/>
      <c r="C3" s="715"/>
      <c r="D3" s="715"/>
      <c r="E3" s="715"/>
      <c r="F3" s="715"/>
      <c r="G3" s="715"/>
      <c r="H3" s="716"/>
    </row>
    <row r="4" spans="1:8" ht="15" customHeight="1">
      <c r="A4" s="697" t="s">
        <v>99</v>
      </c>
      <c r="B4" s="717"/>
      <c r="C4" s="717"/>
      <c r="D4" s="717"/>
      <c r="E4" s="717"/>
      <c r="F4" s="717"/>
      <c r="G4" s="566"/>
      <c r="H4" s="512"/>
    </row>
    <row r="5" spans="1:8" ht="15" customHeight="1">
      <c r="A5" s="347" t="s">
        <v>100</v>
      </c>
      <c r="B5" s="25"/>
      <c r="C5" s="540"/>
      <c r="D5" s="25"/>
      <c r="E5" s="273"/>
      <c r="F5" s="25"/>
      <c r="G5" s="273"/>
      <c r="H5" s="326"/>
    </row>
    <row r="6" spans="1:8" ht="15" customHeight="1">
      <c r="A6" s="347" t="s">
        <v>367</v>
      </c>
      <c r="B6" s="25"/>
      <c r="C6" s="540"/>
      <c r="D6" s="25"/>
      <c r="E6" s="273"/>
      <c r="F6" s="25"/>
      <c r="G6" s="273"/>
      <c r="H6" s="326"/>
    </row>
    <row r="7" spans="1:8">
      <c r="A7" s="353"/>
      <c r="B7" s="31"/>
      <c r="C7" s="541"/>
      <c r="D7" s="53"/>
      <c r="E7" s="33"/>
      <c r="F7" s="33"/>
      <c r="G7" s="34"/>
      <c r="H7" s="35"/>
    </row>
    <row r="8" spans="1:8" s="258" customFormat="1" ht="12.75">
      <c r="A8" s="28" t="str">
        <f>DETALHADA!A18</f>
        <v>2.0</v>
      </c>
      <c r="B8" s="30"/>
      <c r="C8" s="718" t="s">
        <v>2</v>
      </c>
      <c r="D8" s="718"/>
      <c r="E8" s="718"/>
      <c r="F8" s="718"/>
      <c r="G8" s="718"/>
      <c r="H8" s="719"/>
    </row>
    <row r="9" spans="1:8" s="258" customFormat="1" ht="12.75">
      <c r="A9" s="513"/>
      <c r="B9" s="222"/>
      <c r="C9" s="542"/>
      <c r="D9" s="259"/>
      <c r="E9" s="259"/>
      <c r="F9" s="259"/>
      <c r="G9" s="259"/>
      <c r="H9" s="260"/>
    </row>
    <row r="10" spans="1:8" s="258" customFormat="1" ht="12.75">
      <c r="A10" s="514" t="str">
        <f>DETALHADA!A19</f>
        <v>2.1</v>
      </c>
      <c r="B10" s="483" t="str">
        <f>DETALHADA!B19</f>
        <v>74209/1SINAPI</v>
      </c>
      <c r="C10" s="483" t="str">
        <f>DETALHADA!C19</f>
        <v>PLACA DE OBRA EM CHAPA DE AÇO GALVANIZADA</v>
      </c>
      <c r="D10" s="510">
        <v>1.5</v>
      </c>
      <c r="E10" s="29" t="s">
        <v>140</v>
      </c>
      <c r="F10" s="511">
        <v>2.4</v>
      </c>
      <c r="G10" s="58" t="s">
        <v>14</v>
      </c>
      <c r="H10" s="78">
        <f>D10*F10</f>
        <v>3.5999999999999996</v>
      </c>
    </row>
    <row r="11" spans="1:8" s="258" customFormat="1" ht="12.75">
      <c r="A11" s="262"/>
      <c r="B11" s="263"/>
      <c r="C11" s="543"/>
      <c r="D11" s="70"/>
      <c r="E11" s="70"/>
      <c r="F11" s="70"/>
      <c r="G11" s="71"/>
      <c r="H11" s="72"/>
    </row>
    <row r="12" spans="1:8" s="258" customFormat="1" ht="25.5">
      <c r="A12" s="264" t="str">
        <f>DETALHADA!A20</f>
        <v>2.2</v>
      </c>
      <c r="B12" s="272" t="str">
        <f>DETALHADA!B20</f>
        <v>78472/SINAPI</v>
      </c>
      <c r="C12" s="583" t="str">
        <f>DETALHADA!C20</f>
        <v>SERVICOS TOPOGRÁFICOS PARA PAVIMENTAÇÃO, INCLUSIVE NOTA DE SERVIÇOS, ACOM-PANHAMENTO E GREIDE</v>
      </c>
      <c r="D12" s="40"/>
      <c r="E12" s="40"/>
      <c r="F12" s="40"/>
      <c r="G12" s="41" t="s">
        <v>141</v>
      </c>
      <c r="H12" s="74">
        <f>F16</f>
        <v>1825.2539999999999</v>
      </c>
    </row>
    <row r="13" spans="1:8" s="258" customFormat="1" ht="12.75">
      <c r="A13" s="507"/>
      <c r="B13" s="42"/>
      <c r="C13" s="544"/>
      <c r="D13" s="43"/>
      <c r="E13" s="43"/>
      <c r="F13" s="43"/>
      <c r="G13" s="265"/>
      <c r="H13" s="44"/>
    </row>
    <row r="14" spans="1:8" s="258" customFormat="1" ht="12.75">
      <c r="A14" s="220"/>
      <c r="B14" s="31"/>
      <c r="C14" s="266" t="s">
        <v>292</v>
      </c>
      <c r="D14" s="32" t="s">
        <v>143</v>
      </c>
      <c r="E14" s="32" t="s">
        <v>144</v>
      </c>
      <c r="F14" s="32" t="s">
        <v>145</v>
      </c>
      <c r="G14" s="67"/>
      <c r="H14" s="35"/>
    </row>
    <row r="15" spans="1:8" s="258" customFormat="1" ht="12.75">
      <c r="A15" s="220"/>
      <c r="B15" s="31"/>
      <c r="C15" s="545" t="str">
        <f>A3</f>
        <v>RUA  AUGUSTO VITAL</v>
      </c>
      <c r="D15" s="511">
        <v>304.209</v>
      </c>
      <c r="E15" s="511">
        <v>6</v>
      </c>
      <c r="F15" s="255">
        <f>D15*E15</f>
        <v>1825.2539999999999</v>
      </c>
      <c r="G15" s="67"/>
      <c r="H15" s="35"/>
    </row>
    <row r="16" spans="1:8" s="258" customFormat="1" ht="12.75">
      <c r="A16" s="220"/>
      <c r="B16" s="31"/>
      <c r="C16" s="546"/>
      <c r="D16" s="707" t="s">
        <v>146</v>
      </c>
      <c r="E16" s="707"/>
      <c r="F16" s="46">
        <f>SUM(F15:F15)</f>
        <v>1825.2539999999999</v>
      </c>
      <c r="G16" s="67"/>
      <c r="H16" s="35"/>
    </row>
    <row r="17" spans="1:8" s="258" customFormat="1" ht="12.75">
      <c r="A17" s="220"/>
      <c r="B17" s="31"/>
      <c r="C17" s="546"/>
      <c r="D17" s="33"/>
      <c r="E17" s="33"/>
      <c r="F17" s="33"/>
      <c r="G17" s="67"/>
      <c r="H17" s="35"/>
    </row>
    <row r="18" spans="1:8" s="269" customFormat="1" ht="12.75">
      <c r="A18" s="267"/>
      <c r="B18" s="268"/>
      <c r="C18" s="547"/>
      <c r="D18" s="37"/>
      <c r="E18" s="37"/>
      <c r="F18" s="37"/>
      <c r="G18" s="38"/>
      <c r="H18" s="39"/>
    </row>
    <row r="19" spans="1:8" s="258" customFormat="1" ht="12.75">
      <c r="A19" s="47"/>
      <c r="B19" s="48"/>
      <c r="C19" s="548" t="s">
        <v>147</v>
      </c>
      <c r="D19" s="270"/>
      <c r="E19" s="270"/>
      <c r="F19" s="270"/>
      <c r="G19" s="270"/>
      <c r="H19" s="271"/>
    </row>
    <row r="20" spans="1:8" s="258" customFormat="1" ht="12.75">
      <c r="A20" s="47" t="str">
        <f>DETALHADA!A21</f>
        <v>3.0</v>
      </c>
      <c r="B20" s="48"/>
      <c r="C20" s="548" t="s">
        <v>148</v>
      </c>
      <c r="D20" s="270"/>
      <c r="E20" s="270"/>
      <c r="F20" s="270"/>
      <c r="G20" s="270"/>
      <c r="H20" s="271"/>
    </row>
    <row r="21" spans="1:8" s="258" customFormat="1" ht="12.75">
      <c r="A21" s="220"/>
      <c r="B21" s="31"/>
      <c r="C21" s="549"/>
      <c r="D21" s="33"/>
      <c r="E21" s="33"/>
      <c r="F21" s="33"/>
      <c r="G21" s="67"/>
      <c r="H21" s="35"/>
    </row>
    <row r="22" spans="1:8" s="258" customFormat="1" ht="38.25">
      <c r="A22" s="264" t="str">
        <f>DETALHADA!A22</f>
        <v>3.1</v>
      </c>
      <c r="B22" s="272" t="str">
        <f>DETALHADA!B22</f>
        <v>74205/1/SINAPI</v>
      </c>
      <c r="C22" s="583" t="str">
        <f>DETALHADA!C22</f>
        <v>ESCAVAÇÃO MECANICA DE MATERIAL 1ª CATEGORIA , PROVINIENTE DE CORTE DE SULEITO(C/TRATOR DE ESTEIRAS 160HP)</v>
      </c>
      <c r="D22" s="51"/>
      <c r="E22" s="51"/>
      <c r="F22" s="327"/>
      <c r="G22" s="36" t="s">
        <v>149</v>
      </c>
      <c r="H22" s="78">
        <f>D25</f>
        <v>240.01400000000001</v>
      </c>
    </row>
    <row r="23" spans="1:8" s="258" customFormat="1" ht="12.75">
      <c r="A23" s="507"/>
      <c r="B23" s="31"/>
      <c r="C23" s="266" t="s">
        <v>150</v>
      </c>
      <c r="D23" s="54" t="s">
        <v>151</v>
      </c>
      <c r="E23" s="33"/>
      <c r="F23" s="43"/>
      <c r="G23" s="265"/>
      <c r="H23" s="44"/>
    </row>
    <row r="24" spans="1:8" s="258" customFormat="1" ht="12.75">
      <c r="A24" s="220"/>
      <c r="B24" s="31"/>
      <c r="C24" s="545" t="str">
        <f>C15</f>
        <v>RUA  AUGUSTO VITAL</v>
      </c>
      <c r="D24" s="511">
        <v>240.01400000000001</v>
      </c>
      <c r="E24" s="273"/>
      <c r="F24" s="273"/>
      <c r="G24" s="67"/>
      <c r="H24" s="35"/>
    </row>
    <row r="25" spans="1:8" s="258" customFormat="1" ht="12.75">
      <c r="A25" s="220"/>
      <c r="B25" s="31"/>
      <c r="C25" s="550" t="s">
        <v>146</v>
      </c>
      <c r="D25" s="81">
        <f>SUM(D24:D24)</f>
        <v>240.01400000000001</v>
      </c>
      <c r="E25" s="273"/>
      <c r="F25" s="273"/>
      <c r="G25" s="67"/>
      <c r="H25" s="35"/>
    </row>
    <row r="26" spans="1:8" s="258" customFormat="1" ht="12.75">
      <c r="A26" s="220"/>
      <c r="B26" s="31"/>
      <c r="C26" s="551"/>
      <c r="D26" s="273"/>
      <c r="E26" s="273"/>
      <c r="F26" s="273"/>
      <c r="G26" s="67"/>
      <c r="H26" s="35"/>
    </row>
    <row r="27" spans="1:8" s="258" customFormat="1" ht="12.75">
      <c r="A27" s="508"/>
      <c r="B27" s="52"/>
      <c r="C27" s="543"/>
      <c r="D27" s="53"/>
      <c r="E27" s="53"/>
      <c r="F27" s="53"/>
      <c r="G27" s="274"/>
      <c r="H27" s="275"/>
    </row>
    <row r="28" spans="1:8" s="258" customFormat="1" ht="25.5">
      <c r="A28" s="515" t="str">
        <f>DETALHADA!A23</f>
        <v>3.2</v>
      </c>
      <c r="B28" s="276" t="str">
        <f>DETALHADA!B23</f>
        <v>74153/1/SINAPI</v>
      </c>
      <c r="C28" s="276" t="str">
        <f>DETALHADA!C23</f>
        <v>ESPALHAMENTO MECANIZADO(COM MOTONIVELADORA140HP)MATERIAL DE 1ªCATEGORIA</v>
      </c>
      <c r="D28" s="51"/>
      <c r="E28" s="29"/>
      <c r="F28" s="51"/>
      <c r="G28" s="58" t="s">
        <v>152</v>
      </c>
      <c r="H28" s="78">
        <f>D31</f>
        <v>1.3879999999999999</v>
      </c>
    </row>
    <row r="29" spans="1:8" s="258" customFormat="1" ht="12.75">
      <c r="A29" s="220"/>
      <c r="B29" s="31"/>
      <c r="C29" s="552" t="s">
        <v>153</v>
      </c>
      <c r="D29" s="54" t="s">
        <v>154</v>
      </c>
      <c r="E29" s="273"/>
      <c r="F29" s="273"/>
      <c r="G29" s="67"/>
      <c r="H29" s="35"/>
    </row>
    <row r="30" spans="1:8" s="258" customFormat="1" ht="12.75">
      <c r="A30" s="220"/>
      <c r="B30" s="31"/>
      <c r="C30" s="545" t="str">
        <f>C24</f>
        <v>RUA  AUGUSTO VITAL</v>
      </c>
      <c r="D30" s="511">
        <v>1.3879999999999999</v>
      </c>
      <c r="E30" s="273"/>
      <c r="F30" s="273"/>
      <c r="G30" s="67"/>
      <c r="H30" s="35"/>
    </row>
    <row r="31" spans="1:8" s="258" customFormat="1" ht="12.75">
      <c r="A31" s="220"/>
      <c r="B31" s="31"/>
      <c r="C31" s="550" t="s">
        <v>146</v>
      </c>
      <c r="D31" s="45">
        <f>SUM(D30:D30)</f>
        <v>1.3879999999999999</v>
      </c>
      <c r="E31" s="273"/>
      <c r="F31" s="273"/>
      <c r="G31" s="67"/>
      <c r="H31" s="35"/>
    </row>
    <row r="32" spans="1:8" s="258" customFormat="1" ht="12.75">
      <c r="A32" s="508"/>
      <c r="B32" s="31"/>
      <c r="C32" s="553"/>
      <c r="D32" s="73"/>
      <c r="E32" s="55"/>
      <c r="F32" s="55"/>
      <c r="G32" s="67"/>
      <c r="H32" s="35"/>
    </row>
    <row r="33" spans="1:9" s="258" customFormat="1" ht="25.5">
      <c r="A33" s="515" t="str">
        <f>DETALHADA!A24</f>
        <v>3.3</v>
      </c>
      <c r="B33" s="276" t="str">
        <f>DETALHADA!B24</f>
        <v>94342/SINAPI</v>
      </c>
      <c r="C33" s="276" t="str">
        <f>DETALHADA!C24</f>
        <v>ATERRO MANUAL DE VALAS COM AREIA PARA ATERRO E COMPACTAÇÃO MECANIZADA AF. 05/2016</v>
      </c>
      <c r="D33" s="51"/>
      <c r="E33" s="29"/>
      <c r="F33" s="51"/>
      <c r="G33" s="36" t="s">
        <v>155</v>
      </c>
      <c r="H33" s="78">
        <f>D37</f>
        <v>17.196999999999999</v>
      </c>
    </row>
    <row r="34" spans="1:9" s="258" customFormat="1" ht="12.75">
      <c r="A34" s="507"/>
      <c r="B34" s="42"/>
      <c r="C34" s="546" t="s">
        <v>156</v>
      </c>
      <c r="D34" s="273"/>
      <c r="E34" s="273"/>
      <c r="F34" s="273"/>
      <c r="G34" s="265"/>
      <c r="H34" s="44"/>
    </row>
    <row r="35" spans="1:9" s="258" customFormat="1" ht="12.75">
      <c r="A35" s="220"/>
      <c r="B35" s="31"/>
      <c r="C35" s="266" t="s">
        <v>292</v>
      </c>
      <c r="D35" s="54" t="s">
        <v>151</v>
      </c>
      <c r="E35" s="33"/>
      <c r="F35" s="33"/>
      <c r="G35" s="67"/>
      <c r="H35" s="35"/>
    </row>
    <row r="36" spans="1:9" s="258" customFormat="1" ht="12.75">
      <c r="A36" s="220"/>
      <c r="B36" s="31"/>
      <c r="C36" s="545" t="str">
        <f>C30</f>
        <v>RUA  AUGUSTO VITAL</v>
      </c>
      <c r="D36" s="511">
        <v>17.196999999999999</v>
      </c>
      <c r="E36" s="33"/>
      <c r="F36" s="33"/>
      <c r="G36" s="67"/>
      <c r="H36" s="35"/>
    </row>
    <row r="37" spans="1:9" s="258" customFormat="1" ht="12.75">
      <c r="A37" s="220"/>
      <c r="B37" s="31"/>
      <c r="C37" s="550" t="s">
        <v>146</v>
      </c>
      <c r="D37" s="45">
        <f>SUM(D36:D36)</f>
        <v>17.196999999999999</v>
      </c>
      <c r="E37" s="55"/>
      <c r="F37" s="55"/>
      <c r="G37" s="67"/>
      <c r="H37" s="35"/>
    </row>
    <row r="38" spans="1:9" s="258" customFormat="1" ht="12.75">
      <c r="A38" s="508"/>
      <c r="B38" s="31"/>
      <c r="C38" s="546"/>
      <c r="D38" s="266"/>
      <c r="E38" s="266"/>
      <c r="F38" s="33"/>
      <c r="G38" s="67"/>
      <c r="H38" s="35"/>
    </row>
    <row r="39" spans="1:9" s="258" customFormat="1" ht="25.5">
      <c r="A39" s="515" t="str">
        <f>DETALHADA!A25</f>
        <v>3.4</v>
      </c>
      <c r="B39" s="276" t="str">
        <f>DETALHADA!B25</f>
        <v>41721 SINAPI</v>
      </c>
      <c r="C39" s="276" t="str">
        <f>DETALHADA!C25</f>
        <v>COMPACTAÇÃO MECANICA A 95% DO PROCTOR NORMAL-PAVIMENTAÇÃO URBANA</v>
      </c>
      <c r="D39" s="51"/>
      <c r="E39" s="51"/>
      <c r="F39" s="51"/>
      <c r="G39" s="36" t="s">
        <v>149</v>
      </c>
      <c r="H39" s="78">
        <f>D37</f>
        <v>17.196999999999999</v>
      </c>
    </row>
    <row r="40" spans="1:9" s="258" customFormat="1" ht="12.75">
      <c r="A40" s="507"/>
      <c r="B40" s="42"/>
      <c r="C40" s="544" t="s">
        <v>157</v>
      </c>
      <c r="D40" s="56"/>
      <c r="E40" s="56"/>
      <c r="F40" s="56"/>
      <c r="G40" s="265"/>
      <c r="H40" s="44"/>
    </row>
    <row r="41" spans="1:9" s="258" customFormat="1" ht="12.75">
      <c r="A41" s="220"/>
      <c r="B41" s="31"/>
      <c r="C41" s="546"/>
      <c r="D41" s="57"/>
      <c r="E41" s="57"/>
      <c r="F41" s="57"/>
      <c r="G41" s="67"/>
      <c r="H41" s="35"/>
    </row>
    <row r="42" spans="1:9" s="258" customFormat="1" ht="12.75">
      <c r="A42" s="49"/>
      <c r="B42" s="50"/>
      <c r="C42" s="554" t="s">
        <v>158</v>
      </c>
      <c r="D42" s="51"/>
      <c r="E42" s="51"/>
      <c r="F42" s="51"/>
      <c r="G42" s="58" t="s">
        <v>149</v>
      </c>
      <c r="H42" s="78">
        <f>H22-(D37)</f>
        <v>222.81700000000001</v>
      </c>
    </row>
    <row r="43" spans="1:9" s="258" customFormat="1" ht="12.75">
      <c r="A43" s="507"/>
      <c r="B43" s="42"/>
      <c r="C43" s="544" t="s">
        <v>159</v>
      </c>
      <c r="D43" s="56"/>
      <c r="E43" s="56"/>
      <c r="F43" s="56"/>
      <c r="G43" s="265"/>
      <c r="H43" s="44"/>
    </row>
    <row r="44" spans="1:9" s="258" customFormat="1" ht="12.75">
      <c r="A44" s="220"/>
      <c r="B44" s="31"/>
      <c r="C44" s="546"/>
      <c r="D44" s="57"/>
      <c r="E44" s="57"/>
      <c r="F44" s="57"/>
      <c r="G44" s="26"/>
      <c r="H44" s="35"/>
      <c r="I44" s="277"/>
    </row>
    <row r="45" spans="1:9" s="258" customFormat="1" ht="38.25">
      <c r="A45" s="516" t="str">
        <f>DETALHADA!A26</f>
        <v>3.5</v>
      </c>
      <c r="B45" s="278" t="str">
        <f>DETALHADA!B26</f>
        <v>97912/SINAPI</v>
      </c>
      <c r="C45" s="278" t="str">
        <f>DETALHADA!C26</f>
        <v xml:space="preserve">TRANSPORTE COM CAMINHÃO BASCULANTE DE 6m³, EM VIA URBANA EM LEITO NATURAL(UNIDADE M3xKM). AF 01/2018(DIST. MÁX. 5Km) </v>
      </c>
      <c r="D45" s="51"/>
      <c r="E45" s="51"/>
      <c r="F45" s="51"/>
      <c r="G45" s="539" t="s">
        <v>160</v>
      </c>
      <c r="H45" s="78">
        <f>(H42)*10</f>
        <v>2228.17</v>
      </c>
    </row>
    <row r="46" spans="1:9" s="258" customFormat="1" ht="12.75">
      <c r="A46" s="507"/>
      <c r="B46" s="42"/>
      <c r="C46" s="544" t="s">
        <v>159</v>
      </c>
      <c r="D46" s="56"/>
      <c r="E46" s="56"/>
      <c r="F46" s="56"/>
      <c r="G46" s="265"/>
      <c r="H46" s="44"/>
    </row>
    <row r="47" spans="1:9" s="258" customFormat="1" ht="15.75" customHeight="1">
      <c r="A47" s="517"/>
      <c r="B47" s="279"/>
      <c r="C47" s="555"/>
      <c r="D47" s="280"/>
      <c r="E47" s="280"/>
      <c r="F47" s="280"/>
      <c r="G47" s="281"/>
      <c r="H47" s="275"/>
    </row>
    <row r="48" spans="1:9" s="258" customFormat="1" ht="12.75">
      <c r="A48" s="47" t="str">
        <f>DETALHADA!A27</f>
        <v>4.0</v>
      </c>
      <c r="B48" s="48"/>
      <c r="C48" s="710" t="s">
        <v>293</v>
      </c>
      <c r="D48" s="711"/>
      <c r="E48" s="711"/>
      <c r="F48" s="711"/>
      <c r="G48" s="711"/>
      <c r="H48" s="712"/>
    </row>
    <row r="49" spans="1:8" s="258" customFormat="1" ht="12.75">
      <c r="A49" s="59"/>
      <c r="B49" s="60"/>
      <c r="C49" s="547"/>
      <c r="D49" s="61"/>
      <c r="E49" s="61"/>
      <c r="F49" s="61"/>
      <c r="G49" s="282"/>
      <c r="H49" s="62"/>
    </row>
    <row r="50" spans="1:8" s="258" customFormat="1" ht="12.75">
      <c r="A50" s="508"/>
      <c r="B50" s="52"/>
      <c r="C50" s="543"/>
      <c r="D50" s="53"/>
      <c r="E50" s="53"/>
      <c r="F50" s="53"/>
      <c r="G50" s="274"/>
      <c r="H50" s="63"/>
    </row>
    <row r="51" spans="1:8" s="258" customFormat="1" ht="25.5">
      <c r="A51" s="49" t="str">
        <f>GERAL!A29</f>
        <v>4.1</v>
      </c>
      <c r="B51" s="50" t="str">
        <f>GERAL!B29</f>
        <v>79472/SINAPI</v>
      </c>
      <c r="C51" s="584" t="str">
        <f>GERAL!C29</f>
        <v xml:space="preserve"> REGULARIZAÇÃO DE SUPERFÍCIES EM TERRA COM MOTONIVELADOR</v>
      </c>
      <c r="D51" s="51"/>
      <c r="E51" s="51"/>
      <c r="F51" s="51"/>
      <c r="G51" s="36" t="s">
        <v>141</v>
      </c>
      <c r="H51" s="78">
        <f>H12</f>
        <v>1825.2539999999999</v>
      </c>
    </row>
    <row r="52" spans="1:8" s="258" customFormat="1" ht="12.75">
      <c r="A52" s="507"/>
      <c r="B52" s="42"/>
      <c r="C52" s="544" t="s">
        <v>161</v>
      </c>
      <c r="D52" s="43"/>
      <c r="E52" s="43"/>
      <c r="F52" s="43"/>
      <c r="G52" s="265"/>
      <c r="H52" s="44"/>
    </row>
    <row r="53" spans="1:8" s="258" customFormat="1" ht="12.75">
      <c r="A53" s="518"/>
      <c r="B53" s="273"/>
      <c r="C53" s="551"/>
      <c r="D53" s="273"/>
      <c r="E53" s="273"/>
      <c r="F53" s="273"/>
      <c r="G53" s="279"/>
      <c r="H53" s="283"/>
    </row>
    <row r="54" spans="1:8" s="258" customFormat="1" ht="38.25">
      <c r="A54" s="49" t="str">
        <f>GERAL!A30</f>
        <v>4.2</v>
      </c>
      <c r="B54" s="50" t="str">
        <f>GERAL!B30</f>
        <v xml:space="preserve">COMP 5 </v>
      </c>
      <c r="C54" s="584" t="str">
        <f>GERAL!C30</f>
        <v>PAVIMENTAÇÃO EM PARALELEPÍPEDO SOBRE COLCHÃO DE AREIA, REJUNTADO COM ARGA-MASSA DE CIMENTO E AREIA NO TRAÇO 1:3</v>
      </c>
      <c r="D54" s="51"/>
      <c r="E54" s="51"/>
      <c r="F54" s="51"/>
      <c r="G54" s="58" t="s">
        <v>14</v>
      </c>
      <c r="H54" s="78">
        <f>H51</f>
        <v>1825.2539999999999</v>
      </c>
    </row>
    <row r="55" spans="1:8" s="258" customFormat="1" ht="12.75">
      <c r="A55" s="518"/>
      <c r="B55" s="273"/>
      <c r="C55" s="585" t="s">
        <v>162</v>
      </c>
      <c r="D55" s="273"/>
      <c r="E55" s="273"/>
      <c r="F55" s="273"/>
      <c r="G55" s="273"/>
      <c r="H55" s="283"/>
    </row>
    <row r="56" spans="1:8" s="258" customFormat="1" ht="12.75">
      <c r="A56" s="518"/>
      <c r="B56" s="273"/>
      <c r="C56" s="546"/>
      <c r="D56" s="273"/>
      <c r="E56" s="273"/>
      <c r="F56" s="273"/>
      <c r="G56" s="273"/>
      <c r="H56" s="283"/>
    </row>
    <row r="57" spans="1:8" s="258" customFormat="1" ht="51">
      <c r="A57" s="49" t="str">
        <f>DETALHADA!A30</f>
        <v>4.3</v>
      </c>
      <c r="B57" s="50" t="str">
        <f>DETALHADA!B30</f>
        <v>94273/SINAPI</v>
      </c>
      <c r="C57" s="584" t="str">
        <f>DETALHADA!C30</f>
        <v xml:space="preserve"> ASSENTAMENTO DE GUIA (MEIO-FIO), CONFECCIONADA EM CONCRETO PRÉ-FABRICADO. DOMENSÕES 100x15x13x30 cm (comprimento x base inferior x base superior x altura), para vias urbanas (uso viário). af_06/2016</v>
      </c>
      <c r="D57" s="51"/>
      <c r="E57" s="51"/>
      <c r="F57" s="51"/>
      <c r="G57" s="58" t="s">
        <v>16</v>
      </c>
      <c r="H57" s="78">
        <f>F61</f>
        <v>608.41800000000001</v>
      </c>
    </row>
    <row r="58" spans="1:8" s="258" customFormat="1" ht="12.75">
      <c r="A58" s="220"/>
      <c r="B58" s="64"/>
      <c r="C58" s="549"/>
      <c r="D58" s="65"/>
      <c r="E58" s="65"/>
      <c r="F58" s="65"/>
      <c r="G58" s="66"/>
      <c r="H58" s="69"/>
    </row>
    <row r="59" spans="1:8" s="258" customFormat="1" ht="46.5" customHeight="1">
      <c r="A59" s="220"/>
      <c r="B59" s="64"/>
      <c r="C59" s="266" t="s">
        <v>292</v>
      </c>
      <c r="D59" s="186" t="s">
        <v>163</v>
      </c>
      <c r="E59" s="54" t="s">
        <v>164</v>
      </c>
      <c r="F59" s="284" t="s">
        <v>297</v>
      </c>
      <c r="G59" s="66"/>
      <c r="H59" s="27"/>
    </row>
    <row r="60" spans="1:8" s="258" customFormat="1" ht="12.75">
      <c r="A60" s="220"/>
      <c r="B60" s="64"/>
      <c r="C60" s="545" t="str">
        <f>C30</f>
        <v>RUA  AUGUSTO VITAL</v>
      </c>
      <c r="D60" s="189">
        <f>D15</f>
        <v>304.209</v>
      </c>
      <c r="E60" s="285">
        <v>2</v>
      </c>
      <c r="F60" s="255">
        <f>D60*E60</f>
        <v>608.41800000000001</v>
      </c>
      <c r="G60" s="66"/>
      <c r="H60" s="27"/>
    </row>
    <row r="61" spans="1:8" s="258" customFormat="1" ht="15" customHeight="1">
      <c r="A61" s="220"/>
      <c r="B61" s="64"/>
      <c r="C61" s="549"/>
      <c r="D61" s="707" t="s">
        <v>146</v>
      </c>
      <c r="E61" s="707"/>
      <c r="F61" s="255">
        <f>SUM(F60:F60)</f>
        <v>608.41800000000001</v>
      </c>
      <c r="G61" s="66"/>
      <c r="H61" s="27"/>
    </row>
    <row r="62" spans="1:8" s="258" customFormat="1" ht="15" customHeight="1">
      <c r="A62" s="220"/>
      <c r="B62" s="64"/>
      <c r="C62" s="549"/>
      <c r="D62" s="505"/>
      <c r="E62" s="505"/>
      <c r="F62" s="506"/>
      <c r="G62" s="66"/>
      <c r="H62" s="27"/>
    </row>
    <row r="63" spans="1:8" s="258" customFormat="1" ht="51">
      <c r="A63" s="49" t="str">
        <f>DETALHADA!A31</f>
        <v>4.4</v>
      </c>
      <c r="B63" s="50" t="str">
        <f>DETALHADA!B31</f>
        <v>94273/SINAPI</v>
      </c>
      <c r="C63" s="584" t="str">
        <f>DETALHADA!C31</f>
        <v xml:space="preserve"> ASSENTAMENTO DE GUIA (MEIO-FIO), CONFECCIONADA EM CONCRETO PRÉ-FABRICADO. DOMENSÕES 100x15x13x30 cm (comprimento x base inferior x base superior x altura), para vias urbanas (uso viário). af_06/2016</v>
      </c>
      <c r="D63" s="51"/>
      <c r="E63" s="51"/>
      <c r="F63" s="51"/>
      <c r="G63" s="58" t="s">
        <v>16</v>
      </c>
      <c r="H63" s="78">
        <f>F67</f>
        <v>12</v>
      </c>
    </row>
    <row r="64" spans="1:8" s="258" customFormat="1" ht="15" customHeight="1">
      <c r="A64" s="220"/>
      <c r="B64" s="64"/>
      <c r="C64" s="549"/>
      <c r="D64" s="65"/>
      <c r="E64" s="65"/>
      <c r="F64" s="65"/>
      <c r="G64" s="66"/>
      <c r="H64" s="69"/>
    </row>
    <row r="65" spans="1:10" s="258" customFormat="1" ht="38.25">
      <c r="A65" s="220"/>
      <c r="B65" s="64"/>
      <c r="C65" s="266" t="s">
        <v>292</v>
      </c>
      <c r="D65" s="186" t="s">
        <v>163</v>
      </c>
      <c r="E65" s="54" t="s">
        <v>164</v>
      </c>
      <c r="F65" s="284" t="s">
        <v>297</v>
      </c>
      <c r="G65" s="66"/>
      <c r="H65" s="27"/>
    </row>
    <row r="66" spans="1:10" s="258" customFormat="1" ht="15" customHeight="1">
      <c r="A66" s="220"/>
      <c r="B66" s="64"/>
      <c r="C66" s="545" t="str">
        <f>C36</f>
        <v>RUA  AUGUSTO VITAL</v>
      </c>
      <c r="D66" s="189">
        <f>E15</f>
        <v>6</v>
      </c>
      <c r="E66" s="285">
        <v>2</v>
      </c>
      <c r="F66" s="255">
        <f>D66*E66</f>
        <v>12</v>
      </c>
      <c r="G66" s="66"/>
      <c r="H66" s="27"/>
    </row>
    <row r="67" spans="1:10" s="258" customFormat="1" ht="15" customHeight="1">
      <c r="A67" s="220"/>
      <c r="B67" s="64"/>
      <c r="C67" s="549"/>
      <c r="D67" s="707" t="s">
        <v>146</v>
      </c>
      <c r="E67" s="707"/>
      <c r="F67" s="255">
        <f>SUM(F66:F66)</f>
        <v>12</v>
      </c>
      <c r="G67" s="66"/>
      <c r="H67" s="27"/>
    </row>
    <row r="68" spans="1:10" s="258" customFormat="1" ht="15" customHeight="1">
      <c r="A68" s="220"/>
      <c r="B68" s="64"/>
      <c r="C68" s="549"/>
      <c r="D68" s="505"/>
      <c r="E68" s="505"/>
      <c r="F68" s="506"/>
      <c r="G68" s="66"/>
      <c r="H68" s="27"/>
    </row>
    <row r="69" spans="1:10" s="258" customFormat="1" ht="12.75">
      <c r="A69" s="220"/>
      <c r="B69" s="64"/>
      <c r="C69" s="549"/>
      <c r="D69" s="218"/>
      <c r="E69" s="55"/>
      <c r="F69" s="221"/>
      <c r="G69" s="66"/>
      <c r="H69" s="27"/>
    </row>
    <row r="70" spans="1:10" s="258" customFormat="1" ht="38.25">
      <c r="A70" s="519" t="str">
        <f>DETALHADA!A32</f>
        <v>4.5</v>
      </c>
      <c r="B70" s="261" t="str">
        <f>DETALHADA!B32</f>
        <v>88629/SINAPI</v>
      </c>
      <c r="C70" s="586" t="str">
        <f>DETALHADA!C32</f>
        <v>ARGAMASSA TRACO 1:3 (EM VOLUME DE CIMENTO E AREIA ÚMIDA), PREPARO MANUAL, INCLUSO ADITIVO IMPERMEABILIZANTE</v>
      </c>
      <c r="D70" s="330"/>
      <c r="E70" s="45"/>
      <c r="F70" s="331"/>
      <c r="G70" s="332" t="s">
        <v>57</v>
      </c>
      <c r="H70" s="78">
        <v>19.2</v>
      </c>
    </row>
    <row r="71" spans="1:10" s="258" customFormat="1" ht="12.75">
      <c r="A71" s="220"/>
      <c r="B71" s="64"/>
      <c r="C71" s="557" t="s">
        <v>287</v>
      </c>
      <c r="D71" s="219"/>
      <c r="E71" s="33"/>
      <c r="F71" s="33"/>
      <c r="G71" s="66"/>
      <c r="H71" s="27"/>
    </row>
    <row r="72" spans="1:10">
      <c r="A72" s="520"/>
      <c r="B72" s="2"/>
      <c r="C72" s="558"/>
      <c r="D72" s="2"/>
      <c r="E72" s="2"/>
      <c r="F72" s="2"/>
      <c r="G72" s="2"/>
      <c r="H72" s="521"/>
    </row>
    <row r="73" spans="1:10" ht="25.5">
      <c r="A73" s="519" t="str">
        <f>DETALHADA!A33</f>
        <v>4.6</v>
      </c>
      <c r="B73" s="261" t="str">
        <f>DETALHADA!B33</f>
        <v>92873/SINAPI</v>
      </c>
      <c r="C73" s="586" t="str">
        <f>DETALHADA!C33</f>
        <v>LANÇAMENTO COM USO DE BALDES, ADENSAMENTO E ACABAMENTO DE CONCRETO EM ESTRUTURAS. AF_12/2015</v>
      </c>
      <c r="D73" s="330"/>
      <c r="E73" s="45"/>
      <c r="F73" s="331"/>
      <c r="G73" s="332" t="s">
        <v>57</v>
      </c>
      <c r="H73" s="355">
        <f>H70</f>
        <v>19.2</v>
      </c>
    </row>
    <row r="74" spans="1:10">
      <c r="A74" s="220"/>
      <c r="B74" s="64"/>
      <c r="C74" s="557" t="s">
        <v>287</v>
      </c>
      <c r="D74" s="219"/>
      <c r="E74" s="33"/>
      <c r="F74" s="33"/>
      <c r="G74" s="66"/>
      <c r="H74" s="27"/>
    </row>
    <row r="75" spans="1:10">
      <c r="A75" s="520"/>
      <c r="B75" s="2"/>
      <c r="C75" s="558"/>
      <c r="D75" s="2"/>
      <c r="E75" s="2"/>
      <c r="F75" s="2"/>
      <c r="G75" s="2"/>
      <c r="H75" s="521"/>
      <c r="J75">
        <v>1825.2539999999999</v>
      </c>
    </row>
    <row r="76" spans="1:10">
      <c r="A76" s="519" t="str">
        <f>DETALHADA!A34</f>
        <v>4.7</v>
      </c>
      <c r="B76" s="261" t="str">
        <f>DETALHADA!B34</f>
        <v>83693/SINAPI</v>
      </c>
      <c r="C76" s="556" t="str">
        <f>DETALHADA!C34</f>
        <v>CAIAÇÃO EM MEIO FIO</v>
      </c>
      <c r="D76" s="330"/>
      <c r="E76" s="45"/>
      <c r="F76" s="331"/>
      <c r="G76" s="332" t="s">
        <v>14</v>
      </c>
      <c r="H76" s="355">
        <f>(0.15+0.13+0.3)*H57</f>
        <v>352.88244000000003</v>
      </c>
    </row>
    <row r="77" spans="1:10">
      <c r="A77" s="520"/>
      <c r="B77" s="2"/>
      <c r="C77" s="558"/>
      <c r="D77" s="2"/>
      <c r="E77" s="2"/>
      <c r="F77" s="2"/>
      <c r="G77" s="2"/>
      <c r="H77" s="521"/>
    </row>
    <row r="78" spans="1:10" s="258" customFormat="1" ht="12.75">
      <c r="A78" s="49" t="str">
        <f>DETALHADA!A35</f>
        <v>4.8</v>
      </c>
      <c r="B78" s="80" t="str">
        <f>DETALHADA!B35</f>
        <v>COMP 6</v>
      </c>
      <c r="C78" s="556" t="str">
        <f>DETALHADA!C35</f>
        <v>LIMPEZA DE RUAS (VARRIÇÃO E REMOÇÃO DE ENTULHOS)</v>
      </c>
      <c r="D78" s="51"/>
      <c r="E78" s="51"/>
      <c r="F78" s="51"/>
      <c r="G78" s="58" t="s">
        <v>141</v>
      </c>
      <c r="H78" s="78">
        <f>F82</f>
        <v>1825.2539999999999</v>
      </c>
    </row>
    <row r="79" spans="1:10" s="258" customFormat="1" ht="12.75">
      <c r="A79" s="507"/>
      <c r="B79" s="42"/>
      <c r="C79" s="544"/>
      <c r="D79" s="43"/>
      <c r="E79" s="43"/>
      <c r="F79" s="43"/>
      <c r="G79" s="265"/>
      <c r="H79" s="44"/>
    </row>
    <row r="80" spans="1:10" s="258" customFormat="1" ht="12.75">
      <c r="A80" s="220"/>
      <c r="B80" s="31"/>
      <c r="C80" s="266" t="s">
        <v>142</v>
      </c>
      <c r="D80" s="32" t="s">
        <v>143</v>
      </c>
      <c r="E80" s="32" t="s">
        <v>144</v>
      </c>
      <c r="F80" s="32" t="s">
        <v>145</v>
      </c>
      <c r="G80" s="67"/>
      <c r="H80" s="35"/>
    </row>
    <row r="81" spans="1:8" s="258" customFormat="1" ht="12.75">
      <c r="A81" s="220"/>
      <c r="B81" s="31"/>
      <c r="C81" s="545" t="str">
        <f>C60</f>
        <v>RUA  AUGUSTO VITAL</v>
      </c>
      <c r="D81" s="45">
        <f>D15</f>
        <v>304.209</v>
      </c>
      <c r="E81" s="45">
        <f>E15</f>
        <v>6</v>
      </c>
      <c r="F81" s="45">
        <f>D81*E81</f>
        <v>1825.2539999999999</v>
      </c>
      <c r="G81" s="67"/>
      <c r="H81" s="35"/>
    </row>
    <row r="82" spans="1:8" s="76" customFormat="1" ht="15.75" customHeight="1" thickBot="1">
      <c r="A82" s="509"/>
      <c r="B82" s="592"/>
      <c r="C82" s="593"/>
      <c r="D82" s="708" t="s">
        <v>146</v>
      </c>
      <c r="E82" s="709"/>
      <c r="F82" s="503">
        <f>F81</f>
        <v>1825.2539999999999</v>
      </c>
      <c r="G82" s="594"/>
      <c r="H82" s="257"/>
    </row>
    <row r="83" spans="1:8" ht="21">
      <c r="A83" s="685" t="s">
        <v>97</v>
      </c>
      <c r="B83" s="713"/>
      <c r="C83" s="713"/>
      <c r="D83" s="713"/>
      <c r="E83" s="713"/>
      <c r="F83" s="713"/>
      <c r="G83" s="713"/>
      <c r="H83" s="687"/>
    </row>
    <row r="84" spans="1:8" ht="15.75">
      <c r="A84" s="688" t="s">
        <v>98</v>
      </c>
      <c r="B84" s="689"/>
      <c r="C84" s="689"/>
      <c r="D84" s="689"/>
      <c r="E84" s="689"/>
      <c r="F84" s="689"/>
      <c r="G84" s="689"/>
      <c r="H84" s="690"/>
    </row>
    <row r="85" spans="1:8" ht="16.5" thickBot="1">
      <c r="A85" s="714" t="s">
        <v>368</v>
      </c>
      <c r="B85" s="715"/>
      <c r="C85" s="715"/>
      <c r="D85" s="715"/>
      <c r="E85" s="715"/>
      <c r="F85" s="715"/>
      <c r="G85" s="715"/>
      <c r="H85" s="716"/>
    </row>
    <row r="86" spans="1:8">
      <c r="A86" s="697" t="s">
        <v>99</v>
      </c>
      <c r="B86" s="717"/>
      <c r="C86" s="717"/>
      <c r="D86" s="717"/>
      <c r="E86" s="717"/>
      <c r="F86" s="717"/>
      <c r="G86" s="566"/>
      <c r="H86" s="512"/>
    </row>
    <row r="87" spans="1:8">
      <c r="A87" s="347" t="s">
        <v>100</v>
      </c>
      <c r="B87" s="25"/>
      <c r="C87" s="540"/>
      <c r="D87" s="25"/>
      <c r="E87" s="273"/>
      <c r="F87" s="25"/>
      <c r="G87" s="273"/>
      <c r="H87" s="326"/>
    </row>
    <row r="88" spans="1:8">
      <c r="A88" s="347" t="s">
        <v>367</v>
      </c>
      <c r="B88" s="25"/>
      <c r="C88" s="540"/>
      <c r="D88" s="25"/>
      <c r="E88" s="273"/>
      <c r="F88" s="25"/>
      <c r="G88" s="273"/>
      <c r="H88" s="326"/>
    </row>
    <row r="89" spans="1:8">
      <c r="A89" s="353"/>
      <c r="B89" s="31"/>
      <c r="C89" s="541"/>
      <c r="D89" s="53"/>
      <c r="E89" s="33"/>
      <c r="F89" s="33"/>
      <c r="G89" s="34"/>
      <c r="H89" s="35"/>
    </row>
    <row r="90" spans="1:8">
      <c r="A90" s="28" t="str">
        <f>DETALHADA!A37</f>
        <v>5.0</v>
      </c>
      <c r="B90" s="30"/>
      <c r="C90" s="718" t="s">
        <v>2</v>
      </c>
      <c r="D90" s="718"/>
      <c r="E90" s="718"/>
      <c r="F90" s="718"/>
      <c r="G90" s="718"/>
      <c r="H90" s="719"/>
    </row>
    <row r="91" spans="1:8">
      <c r="A91" s="513"/>
      <c r="B91" s="222"/>
      <c r="C91" s="542"/>
      <c r="D91" s="259"/>
      <c r="E91" s="259"/>
      <c r="F91" s="259"/>
      <c r="G91" s="259"/>
      <c r="H91" s="260"/>
    </row>
    <row r="92" spans="1:8">
      <c r="A92" s="588" t="str">
        <f>DETALHADA!A38</f>
        <v>5.1</v>
      </c>
      <c r="B92" s="580" t="str">
        <f>DETALHADA!B38</f>
        <v>74209/1SINAPI</v>
      </c>
      <c r="C92" s="581" t="str">
        <f>DETALHADA!C38</f>
        <v>PLACA DE OBRA EM CHAPA DE AÇO GALVANIZADA</v>
      </c>
      <c r="D92" s="510">
        <v>1.5</v>
      </c>
      <c r="E92" s="29" t="s">
        <v>140</v>
      </c>
      <c r="F92" s="511">
        <v>2.4</v>
      </c>
      <c r="G92" s="58" t="s">
        <v>14</v>
      </c>
      <c r="H92" s="78">
        <f>D92*F92</f>
        <v>3.5999999999999996</v>
      </c>
    </row>
    <row r="93" spans="1:8">
      <c r="A93" s="513"/>
      <c r="B93" s="222"/>
      <c r="C93" s="542"/>
      <c r="D93" s="259"/>
      <c r="E93" s="259"/>
      <c r="F93" s="259"/>
      <c r="G93" s="259"/>
      <c r="H93" s="260"/>
    </row>
    <row r="94" spans="1:8" ht="25.5">
      <c r="A94" s="49" t="str">
        <f>DETALHADA!A39</f>
        <v>5.2</v>
      </c>
      <c r="B94" s="80" t="str">
        <f>DETALHADA!B39</f>
        <v>78472/SINAPI</v>
      </c>
      <c r="C94" s="586" t="str">
        <f>DETALHADA!C39</f>
        <v>SERVICOS TOPOGRÁFICOS PARA PAVIMENTAÇÃO, INCLUSIVE NOTA DE SERVIÇOS, ACOM-PANHAMENTO E GREIDE</v>
      </c>
      <c r="D94" s="51"/>
      <c r="E94" s="51"/>
      <c r="F94" s="51"/>
      <c r="G94" s="58" t="s">
        <v>141</v>
      </c>
      <c r="H94" s="78">
        <f>F98</f>
        <v>1532.08</v>
      </c>
    </row>
    <row r="95" spans="1:8">
      <c r="A95" s="507"/>
      <c r="B95" s="42"/>
      <c r="C95" s="544"/>
      <c r="D95" s="43"/>
      <c r="E95" s="43"/>
      <c r="F95" s="43"/>
      <c r="G95" s="265"/>
      <c r="H95" s="44"/>
    </row>
    <row r="96" spans="1:8">
      <c r="A96" s="220"/>
      <c r="B96" s="31"/>
      <c r="C96" s="266" t="s">
        <v>292</v>
      </c>
      <c r="D96" s="32" t="s">
        <v>143</v>
      </c>
      <c r="E96" s="32" t="s">
        <v>144</v>
      </c>
      <c r="F96" s="32" t="s">
        <v>145</v>
      </c>
      <c r="G96" s="67"/>
      <c r="H96" s="35"/>
    </row>
    <row r="97" spans="1:8">
      <c r="A97" s="220"/>
      <c r="B97" s="31"/>
      <c r="C97" s="545" t="str">
        <f>A85</f>
        <v>RUA MARQUES FREIRE</v>
      </c>
      <c r="D97" s="511">
        <v>191.51</v>
      </c>
      <c r="E97" s="511">
        <v>8</v>
      </c>
      <c r="F97" s="255">
        <f>D97*E97</f>
        <v>1532.08</v>
      </c>
      <c r="G97" s="67"/>
      <c r="H97" s="35"/>
    </row>
    <row r="98" spans="1:8">
      <c r="A98" s="220"/>
      <c r="B98" s="31"/>
      <c r="C98" s="546"/>
      <c r="D98" s="707" t="s">
        <v>146</v>
      </c>
      <c r="E98" s="707"/>
      <c r="F98" s="46">
        <f>SUM(F97:F97)</f>
        <v>1532.08</v>
      </c>
      <c r="G98" s="67"/>
      <c r="H98" s="35"/>
    </row>
    <row r="99" spans="1:8">
      <c r="A99" s="220"/>
      <c r="B99" s="31"/>
      <c r="C99" s="546"/>
      <c r="D99" s="33"/>
      <c r="E99" s="33"/>
      <c r="F99" s="33"/>
      <c r="G99" s="67"/>
      <c r="H99" s="35"/>
    </row>
    <row r="100" spans="1:8">
      <c r="A100" s="267"/>
      <c r="B100" s="268"/>
      <c r="C100" s="547"/>
      <c r="D100" s="37"/>
      <c r="E100" s="37"/>
      <c r="F100" s="37"/>
      <c r="G100" s="38"/>
      <c r="H100" s="39"/>
    </row>
    <row r="101" spans="1:8">
      <c r="A101" s="47"/>
      <c r="B101" s="48"/>
      <c r="C101" s="548" t="s">
        <v>147</v>
      </c>
      <c r="D101" s="270"/>
      <c r="E101" s="270"/>
      <c r="F101" s="270"/>
      <c r="G101" s="270"/>
      <c r="H101" s="271"/>
    </row>
    <row r="102" spans="1:8">
      <c r="A102" s="47" t="str">
        <f>DETALHADA!A40</f>
        <v>6.0</v>
      </c>
      <c r="B102" s="48"/>
      <c r="C102" s="548" t="s">
        <v>148</v>
      </c>
      <c r="D102" s="270"/>
      <c r="E102" s="270"/>
      <c r="F102" s="270"/>
      <c r="G102" s="270"/>
      <c r="H102" s="271"/>
    </row>
    <row r="103" spans="1:8">
      <c r="A103" s="220"/>
      <c r="B103" s="31"/>
      <c r="C103" s="549"/>
      <c r="D103" s="33"/>
      <c r="E103" s="33"/>
      <c r="F103" s="33"/>
      <c r="G103" s="67"/>
      <c r="H103" s="35"/>
    </row>
    <row r="104" spans="1:8" ht="38.25">
      <c r="A104" s="49" t="str">
        <f>DETALHADA!A41</f>
        <v>6.1</v>
      </c>
      <c r="B104" s="80" t="str">
        <f>DETALHADA!B41</f>
        <v>74205/1/SINAPI</v>
      </c>
      <c r="C104" s="586" t="str">
        <f>DETALHADA!C41</f>
        <v>ESCAVAÇÃO MECANICA DE MATERIAL 1ª CATEGORIA , PROVINIENTE DE CORTE DE SULEITO(C/TRATOR DE ESTEIRAS 160HP)</v>
      </c>
      <c r="D104" s="51"/>
      <c r="E104" s="51"/>
      <c r="F104" s="327"/>
      <c r="G104" s="36" t="s">
        <v>149</v>
      </c>
      <c r="H104" s="78">
        <f>D107</f>
        <v>321.22000000000003</v>
      </c>
    </row>
    <row r="105" spans="1:8">
      <c r="A105" s="507"/>
      <c r="B105" s="31"/>
      <c r="C105" s="266" t="s">
        <v>150</v>
      </c>
      <c r="D105" s="54" t="s">
        <v>151</v>
      </c>
      <c r="E105" s="33"/>
      <c r="F105" s="43"/>
      <c r="G105" s="265"/>
      <c r="H105" s="44"/>
    </row>
    <row r="106" spans="1:8">
      <c r="A106" s="220"/>
      <c r="B106" s="31"/>
      <c r="C106" s="545" t="str">
        <f>C97</f>
        <v>RUA MARQUES FREIRE</v>
      </c>
      <c r="D106" s="511">
        <v>321.22000000000003</v>
      </c>
      <c r="E106" s="273"/>
      <c r="F106" s="273"/>
      <c r="G106" s="67"/>
      <c r="H106" s="35"/>
    </row>
    <row r="107" spans="1:8">
      <c r="A107" s="220"/>
      <c r="B107" s="31"/>
      <c r="C107" s="550" t="s">
        <v>146</v>
      </c>
      <c r="D107" s="81">
        <f>SUM(D106:D106)</f>
        <v>321.22000000000003</v>
      </c>
      <c r="E107" s="273"/>
      <c r="F107" s="273"/>
      <c r="G107" s="67"/>
      <c r="H107" s="35"/>
    </row>
    <row r="108" spans="1:8">
      <c r="A108" s="508"/>
      <c r="B108" s="52"/>
      <c r="C108" s="543"/>
      <c r="D108" s="53"/>
      <c r="E108" s="53"/>
      <c r="F108" s="53"/>
      <c r="G108" s="274"/>
      <c r="H108" s="275"/>
    </row>
    <row r="109" spans="1:8" ht="25.5">
      <c r="A109" s="49" t="str">
        <f>DETALHADA!A42</f>
        <v>6.2</v>
      </c>
      <c r="B109" s="80" t="str">
        <f>DETALHADA!B42</f>
        <v>74153/001/SINAPI</v>
      </c>
      <c r="C109" s="586" t="str">
        <f>DETALHADA!C42</f>
        <v>ESPALHAMENTO MECANIZADO(COM MOTONIVELADORA140HP)MATERIAL DE 1ªCATEGORIA</v>
      </c>
      <c r="D109" s="51"/>
      <c r="E109" s="29"/>
      <c r="F109" s="51"/>
      <c r="G109" s="58" t="s">
        <v>152</v>
      </c>
      <c r="H109" s="78">
        <f>D112</f>
        <v>0</v>
      </c>
    </row>
    <row r="110" spans="1:8">
      <c r="A110" s="220"/>
      <c r="B110" s="31"/>
      <c r="C110" s="552" t="s">
        <v>153</v>
      </c>
      <c r="D110" s="54" t="s">
        <v>154</v>
      </c>
      <c r="E110" s="273"/>
      <c r="F110" s="273"/>
      <c r="G110" s="67"/>
      <c r="H110" s="35"/>
    </row>
    <row r="111" spans="1:8">
      <c r="A111" s="220"/>
      <c r="B111" s="31"/>
      <c r="C111" s="545" t="str">
        <f>C106</f>
        <v>RUA MARQUES FREIRE</v>
      </c>
      <c r="D111" s="511">
        <v>0</v>
      </c>
      <c r="E111" s="273"/>
      <c r="F111" s="273"/>
      <c r="G111" s="67"/>
      <c r="H111" s="35"/>
    </row>
    <row r="112" spans="1:8">
      <c r="A112" s="220"/>
      <c r="B112" s="31"/>
      <c r="C112" s="550" t="s">
        <v>146</v>
      </c>
      <c r="D112" s="45">
        <f>SUM(D111:D111)</f>
        <v>0</v>
      </c>
      <c r="E112" s="273"/>
      <c r="F112" s="273"/>
      <c r="G112" s="67"/>
      <c r="H112" s="35"/>
    </row>
    <row r="113" spans="1:8">
      <c r="A113" s="508"/>
      <c r="B113" s="31"/>
      <c r="C113" s="553"/>
      <c r="D113" s="73"/>
      <c r="E113" s="55"/>
      <c r="F113" s="55"/>
      <c r="G113" s="67"/>
      <c r="H113" s="35"/>
    </row>
    <row r="114" spans="1:8" ht="25.5">
      <c r="A114" s="49" t="str">
        <f>DETALHADA!A43</f>
        <v>6.3</v>
      </c>
      <c r="B114" s="80" t="str">
        <f>DETALHADA!B43</f>
        <v>94342/SINAPI</v>
      </c>
      <c r="C114" s="586" t="str">
        <f>DETALHADA!C43</f>
        <v>ATERRO MANUAL DE VALAS COM AREIA PARA ATERRO E COMPACTAÇÃO MECANIZADA AF. 05/2016</v>
      </c>
      <c r="D114" s="51"/>
      <c r="E114" s="29"/>
      <c r="F114" s="51"/>
      <c r="G114" s="36" t="s">
        <v>155</v>
      </c>
      <c r="H114" s="78">
        <f>D118</f>
        <v>0</v>
      </c>
    </row>
    <row r="115" spans="1:8">
      <c r="A115" s="507"/>
      <c r="B115" s="42"/>
      <c r="C115" s="544" t="s">
        <v>156</v>
      </c>
      <c r="D115" s="273"/>
      <c r="E115" s="273"/>
      <c r="F115" s="273"/>
      <c r="G115" s="265"/>
      <c r="H115" s="44"/>
    </row>
    <row r="116" spans="1:8">
      <c r="A116" s="220"/>
      <c r="B116" s="31"/>
      <c r="C116" s="266" t="s">
        <v>292</v>
      </c>
      <c r="D116" s="54" t="s">
        <v>151</v>
      </c>
      <c r="E116" s="33"/>
      <c r="F116" s="33"/>
      <c r="G116" s="67"/>
      <c r="H116" s="35"/>
    </row>
    <row r="117" spans="1:8">
      <c r="A117" s="220"/>
      <c r="B117" s="31"/>
      <c r="C117" s="545" t="str">
        <f>C111</f>
        <v>RUA MARQUES FREIRE</v>
      </c>
      <c r="D117" s="511">
        <v>0</v>
      </c>
      <c r="E117" s="33"/>
      <c r="F117" s="33"/>
      <c r="G117" s="67"/>
      <c r="H117" s="35"/>
    </row>
    <row r="118" spans="1:8">
      <c r="A118" s="220"/>
      <c r="B118" s="31"/>
      <c r="C118" s="550" t="s">
        <v>146</v>
      </c>
      <c r="D118" s="45">
        <f>SUM(D117:D117)</f>
        <v>0</v>
      </c>
      <c r="E118" s="55"/>
      <c r="F118" s="55"/>
      <c r="G118" s="67"/>
      <c r="H118" s="35"/>
    </row>
    <row r="119" spans="1:8">
      <c r="A119" s="508"/>
      <c r="B119" s="31"/>
      <c r="C119" s="546"/>
      <c r="D119" s="266"/>
      <c r="E119" s="266"/>
      <c r="F119" s="33"/>
      <c r="G119" s="67"/>
      <c r="H119" s="35"/>
    </row>
    <row r="120" spans="1:8" ht="25.5">
      <c r="A120" s="49" t="str">
        <f>DETALHADA!A44</f>
        <v>6.4</v>
      </c>
      <c r="B120" s="80" t="str">
        <f>DETALHADA!B44</f>
        <v>41721 SINAPI</v>
      </c>
      <c r="C120" s="586" t="str">
        <f>DETALHADA!C44</f>
        <v>COMPACTAÇÃO MECANICA A 95% DO PROCTOR NORMAL-PAVIMENTAÇÃO URBANA</v>
      </c>
      <c r="D120" s="51"/>
      <c r="E120" s="51"/>
      <c r="F120" s="51"/>
      <c r="G120" s="36" t="s">
        <v>149</v>
      </c>
      <c r="H120" s="78">
        <f>D118</f>
        <v>0</v>
      </c>
    </row>
    <row r="121" spans="1:8">
      <c r="A121" s="507"/>
      <c r="B121" s="42"/>
      <c r="C121" s="544" t="s">
        <v>157</v>
      </c>
      <c r="D121" s="56"/>
      <c r="E121" s="56"/>
      <c r="F121" s="56"/>
      <c r="G121" s="265"/>
      <c r="H121" s="44"/>
    </row>
    <row r="122" spans="1:8">
      <c r="A122" s="220"/>
      <c r="B122" s="31"/>
      <c r="C122" s="546"/>
      <c r="D122" s="57"/>
      <c r="E122" s="57"/>
      <c r="F122" s="57"/>
      <c r="G122" s="67"/>
      <c r="H122" s="35"/>
    </row>
    <row r="123" spans="1:8">
      <c r="A123" s="49"/>
      <c r="B123" s="50"/>
      <c r="C123" s="554" t="s">
        <v>158</v>
      </c>
      <c r="D123" s="51"/>
      <c r="E123" s="51"/>
      <c r="F123" s="51"/>
      <c r="G123" s="58" t="s">
        <v>149</v>
      </c>
      <c r="H123" s="78">
        <f>H104-(D118)</f>
        <v>321.22000000000003</v>
      </c>
    </row>
    <row r="124" spans="1:8">
      <c r="A124" s="507"/>
      <c r="B124" s="42"/>
      <c r="C124" s="544" t="s">
        <v>159</v>
      </c>
      <c r="D124" s="56"/>
      <c r="E124" s="56"/>
      <c r="F124" s="56"/>
      <c r="G124" s="265"/>
      <c r="H124" s="44"/>
    </row>
    <row r="125" spans="1:8">
      <c r="A125" s="220"/>
      <c r="B125" s="31"/>
      <c r="C125" s="546"/>
      <c r="D125" s="57"/>
      <c r="E125" s="57"/>
      <c r="F125" s="57"/>
      <c r="G125" s="26"/>
      <c r="H125" s="35"/>
    </row>
    <row r="126" spans="1:8" ht="38.25">
      <c r="A126" s="49" t="str">
        <f>DETALHADA!A45</f>
        <v>6.5</v>
      </c>
      <c r="B126" s="80" t="str">
        <f>DETALHADA!B45</f>
        <v>97912/ SINAPI</v>
      </c>
      <c r="C126" s="586" t="str">
        <f>DETALHADA!C45</f>
        <v xml:space="preserve">TRANSPORTE COM CAMINHÃO BASCULANTE DE 6m³, EM VIA URBANA EM LEITO NATURAL(UNIDADE M3xKM). AF 01/2018(DIST. MÁX. 5Km) </v>
      </c>
      <c r="D126" s="51"/>
      <c r="E126" s="51"/>
      <c r="F126" s="51"/>
      <c r="G126" s="58" t="s">
        <v>365</v>
      </c>
      <c r="H126" s="78">
        <f>(H123)*10</f>
        <v>3212.2000000000003</v>
      </c>
    </row>
    <row r="127" spans="1:8">
      <c r="A127" s="507"/>
      <c r="B127" s="42"/>
      <c r="C127" s="544" t="s">
        <v>159</v>
      </c>
      <c r="D127" s="56"/>
      <c r="E127" s="56"/>
      <c r="F127" s="56"/>
      <c r="G127" s="265"/>
      <c r="H127" s="44"/>
    </row>
    <row r="128" spans="1:8">
      <c r="A128" s="517"/>
      <c r="B128" s="279"/>
      <c r="C128" s="555"/>
      <c r="D128" s="280"/>
      <c r="E128" s="280"/>
      <c r="F128" s="280"/>
      <c r="G128" s="281"/>
      <c r="H128" s="275"/>
    </row>
    <row r="129" spans="1:8">
      <c r="A129" s="47" t="str">
        <f>DETALHADA!A46</f>
        <v>7.0</v>
      </c>
      <c r="B129" s="48"/>
      <c r="C129" s="710" t="s">
        <v>293</v>
      </c>
      <c r="D129" s="711"/>
      <c r="E129" s="711"/>
      <c r="F129" s="711"/>
      <c r="G129" s="711"/>
      <c r="H129" s="712"/>
    </row>
    <row r="130" spans="1:8">
      <c r="A130" s="508"/>
      <c r="B130" s="52"/>
      <c r="C130" s="543"/>
      <c r="D130" s="53"/>
      <c r="E130" s="53"/>
      <c r="F130" s="53"/>
      <c r="G130" s="274"/>
      <c r="H130" s="63"/>
    </row>
    <row r="131" spans="1:8" ht="25.5">
      <c r="A131" s="49" t="str">
        <f>DETALHADA!A47</f>
        <v>7.1</v>
      </c>
      <c r="B131" s="80" t="str">
        <f>DETALHADA!B47</f>
        <v>79472/SINAPI</v>
      </c>
      <c r="C131" s="586" t="str">
        <f>DETALHADA!C47</f>
        <v xml:space="preserve"> REGULARIZAÇÃO DE SUPERFÍCIES EM TERRA COM MOTONIVELADOR</v>
      </c>
      <c r="D131" s="51"/>
      <c r="E131" s="51"/>
      <c r="F131" s="51"/>
      <c r="G131" s="36" t="s">
        <v>141</v>
      </c>
      <c r="H131" s="78">
        <f>H94</f>
        <v>1532.08</v>
      </c>
    </row>
    <row r="132" spans="1:8">
      <c r="A132" s="507"/>
      <c r="B132" s="42"/>
      <c r="C132" s="544" t="s">
        <v>161</v>
      </c>
      <c r="D132" s="43"/>
      <c r="E132" s="43"/>
      <c r="F132" s="43"/>
      <c r="G132" s="265"/>
      <c r="H132" s="44"/>
    </row>
    <row r="133" spans="1:8">
      <c r="A133" s="518"/>
      <c r="B133" s="273"/>
      <c r="C133" s="551"/>
      <c r="D133" s="273"/>
      <c r="E133" s="273"/>
      <c r="F133" s="273"/>
      <c r="G133" s="279"/>
      <c r="H133" s="283"/>
    </row>
    <row r="134" spans="1:8" ht="38.25">
      <c r="A134" s="49" t="str">
        <f>DETALHADA!A48</f>
        <v>7.2</v>
      </c>
      <c r="B134" s="80" t="str">
        <f>DETALHADA!B48</f>
        <v>COMP 5</v>
      </c>
      <c r="C134" s="586" t="str">
        <f>DETALHADA!C48</f>
        <v>PAVIMENTAÇÃO EM PARALELEPÍPEDO SOBRE COLCHÃO DE AREIA, REJUNTADO COM ARGA-MASSA DE CIMENTO E AREIA NO TRAÇO 1:3</v>
      </c>
      <c r="D134" s="51"/>
      <c r="E134" s="51"/>
      <c r="F134" s="51"/>
      <c r="G134" s="58" t="s">
        <v>14</v>
      </c>
      <c r="H134" s="78">
        <f>H131</f>
        <v>1532.08</v>
      </c>
    </row>
    <row r="135" spans="1:8">
      <c r="A135" s="518"/>
      <c r="B135" s="273"/>
      <c r="C135" s="546" t="s">
        <v>162</v>
      </c>
      <c r="D135" s="273"/>
      <c r="E135" s="273"/>
      <c r="F135" s="273"/>
      <c r="G135" s="273"/>
      <c r="H135" s="283"/>
    </row>
    <row r="136" spans="1:8">
      <c r="A136" s="518"/>
      <c r="B136" s="273"/>
      <c r="C136" s="546"/>
      <c r="D136" s="273"/>
      <c r="E136" s="273"/>
      <c r="F136" s="273"/>
      <c r="G136" s="273"/>
      <c r="H136" s="283"/>
    </row>
    <row r="137" spans="1:8" ht="51">
      <c r="A137" s="49" t="str">
        <f>DETALHADA!A49</f>
        <v>7.3</v>
      </c>
      <c r="B137" s="80" t="str">
        <f>DETALHADA!B49</f>
        <v>94273/SINAPI</v>
      </c>
      <c r="C137" s="586" t="str">
        <f>DETALHADA!C49</f>
        <v xml:space="preserve"> ASSENTAMENTO DE GUIA (MEIO-FIO), CONFECCIONADA EM CONCRETO PRÉ-FABRICADO. DOMENSÕES 100x15x13x30 cm (comprimento x base inferior x base superior x altura), para vias urbanas (uso viário). af_06/2016</v>
      </c>
      <c r="D137" s="51"/>
      <c r="E137" s="51"/>
      <c r="F137" s="51"/>
      <c r="G137" s="58" t="s">
        <v>16</v>
      </c>
      <c r="H137" s="78">
        <f>F141</f>
        <v>383.02</v>
      </c>
    </row>
    <row r="138" spans="1:8">
      <c r="A138" s="220"/>
      <c r="B138" s="64"/>
      <c r="C138" s="549"/>
      <c r="D138" s="65"/>
      <c r="E138" s="65"/>
      <c r="F138" s="65"/>
      <c r="G138" s="66"/>
      <c r="H138" s="69"/>
    </row>
    <row r="139" spans="1:8" ht="38.25">
      <c r="A139" s="220"/>
      <c r="B139" s="64"/>
      <c r="C139" s="266" t="s">
        <v>292</v>
      </c>
      <c r="D139" s="186" t="s">
        <v>163</v>
      </c>
      <c r="E139" s="54" t="s">
        <v>164</v>
      </c>
      <c r="F139" s="284" t="s">
        <v>297</v>
      </c>
      <c r="G139" s="66"/>
      <c r="H139" s="27"/>
    </row>
    <row r="140" spans="1:8">
      <c r="A140" s="220"/>
      <c r="B140" s="64"/>
      <c r="C140" s="545" t="str">
        <f>C111</f>
        <v>RUA MARQUES FREIRE</v>
      </c>
      <c r="D140" s="189">
        <f>D97</f>
        <v>191.51</v>
      </c>
      <c r="E140" s="285">
        <v>2</v>
      </c>
      <c r="F140" s="255">
        <f>D140*E140</f>
        <v>383.02</v>
      </c>
      <c r="G140" s="66"/>
      <c r="H140" s="27"/>
    </row>
    <row r="141" spans="1:8">
      <c r="A141" s="220"/>
      <c r="B141" s="64"/>
      <c r="C141" s="549"/>
      <c r="D141" s="707" t="s">
        <v>146</v>
      </c>
      <c r="E141" s="707"/>
      <c r="F141" s="255">
        <f>SUM(F140:F140)</f>
        <v>383.02</v>
      </c>
      <c r="G141" s="66"/>
      <c r="H141" s="27"/>
    </row>
    <row r="142" spans="1:8">
      <c r="A142" s="220"/>
      <c r="B142" s="64"/>
      <c r="C142" s="549"/>
      <c r="D142" s="505"/>
      <c r="E142" s="505"/>
      <c r="F142" s="506"/>
      <c r="G142" s="66"/>
      <c r="H142" s="27"/>
    </row>
    <row r="143" spans="1:8" ht="51">
      <c r="A143" s="49" t="str">
        <f>DETALHADA!A50</f>
        <v>7.4</v>
      </c>
      <c r="B143" s="80" t="str">
        <f>DETALHADA!B50</f>
        <v>94273/SINAPI</v>
      </c>
      <c r="C143" s="586" t="str">
        <f>DETALHADA!C50</f>
        <v xml:space="preserve"> ASSENTAMENTO DE GUIA (MEIO-FIO), CONFECCIONADA EM CONCRETO PRÉ-FABRICADO. DOMENSÕES 100x15x13x30 cm (comprimento x base inferior x base superior x altura), para vias urbanas (uso viário). af_06/2016</v>
      </c>
      <c r="D143" s="51"/>
      <c r="E143" s="51"/>
      <c r="F143" s="51"/>
      <c r="G143" s="58" t="s">
        <v>16</v>
      </c>
      <c r="H143" s="78">
        <v>1.6</v>
      </c>
    </row>
    <row r="144" spans="1:8">
      <c r="A144" s="220"/>
      <c r="B144" s="64"/>
      <c r="C144" s="549"/>
      <c r="D144" s="65"/>
      <c r="E144" s="65"/>
      <c r="F144" s="65"/>
      <c r="G144" s="66"/>
      <c r="H144" s="69"/>
    </row>
    <row r="145" spans="1:8" ht="38.25">
      <c r="A145" s="220"/>
      <c r="B145" s="64"/>
      <c r="C145" s="266" t="s">
        <v>292</v>
      </c>
      <c r="D145" s="186" t="s">
        <v>163</v>
      </c>
      <c r="E145" s="54" t="s">
        <v>164</v>
      </c>
      <c r="F145" s="284" t="s">
        <v>297</v>
      </c>
      <c r="G145" s="66"/>
      <c r="H145" s="27"/>
    </row>
    <row r="146" spans="1:8">
      <c r="A146" s="220"/>
      <c r="B146" s="64"/>
      <c r="C146" s="545" t="str">
        <f>C117</f>
        <v>RUA MARQUES FREIRE</v>
      </c>
      <c r="D146" s="189">
        <f>E97</f>
        <v>8</v>
      </c>
      <c r="E146" s="285">
        <v>2</v>
      </c>
      <c r="F146" s="255">
        <f>D146*E146</f>
        <v>16</v>
      </c>
      <c r="G146" s="66"/>
      <c r="H146" s="27"/>
    </row>
    <row r="147" spans="1:8">
      <c r="A147" s="220"/>
      <c r="B147" s="64"/>
      <c r="C147" s="549"/>
      <c r="D147" s="707" t="s">
        <v>146</v>
      </c>
      <c r="E147" s="707"/>
      <c r="F147" s="255">
        <f>SUM(F146:F146)</f>
        <v>16</v>
      </c>
      <c r="G147" s="66"/>
      <c r="H147" s="27"/>
    </row>
    <row r="148" spans="1:8">
      <c r="A148" s="220"/>
      <c r="B148" s="64"/>
      <c r="C148" s="549"/>
      <c r="D148" s="505"/>
      <c r="E148" s="505"/>
      <c r="F148" s="506"/>
      <c r="G148" s="66"/>
      <c r="H148" s="27"/>
    </row>
    <row r="149" spans="1:8">
      <c r="A149" s="220"/>
      <c r="B149" s="64"/>
      <c r="C149" s="549"/>
      <c r="D149" s="218"/>
      <c r="E149" s="55"/>
      <c r="F149" s="221"/>
      <c r="G149" s="66"/>
      <c r="H149" s="27"/>
    </row>
    <row r="150" spans="1:8" ht="38.25">
      <c r="A150" s="49" t="str">
        <f>DETALHADA!A51</f>
        <v>7.5</v>
      </c>
      <c r="B150" s="80" t="str">
        <f>DETALHADA!B51</f>
        <v>88629/SINAPI</v>
      </c>
      <c r="C150" s="586" t="str">
        <f>DETALHADA!C51</f>
        <v>ARGAMASSA TRACO 1:3 (EM VOLUME DE CIMENTO E AREIA ÚMIDA), PREPARO MANUAL, INCLUSO ADITIVO IMPERMEABILIZANTE</v>
      </c>
      <c r="D150" s="330"/>
      <c r="E150" s="45"/>
      <c r="F150" s="331"/>
      <c r="G150" s="332" t="s">
        <v>57</v>
      </c>
      <c r="H150" s="355">
        <v>1.6</v>
      </c>
    </row>
    <row r="151" spans="1:8">
      <c r="A151" s="220"/>
      <c r="B151" s="64"/>
      <c r="C151" s="557" t="s">
        <v>287</v>
      </c>
      <c r="D151" s="219"/>
      <c r="E151" s="33"/>
      <c r="F151" s="33"/>
      <c r="G151" s="66"/>
      <c r="H151" s="27"/>
    </row>
    <row r="152" spans="1:8">
      <c r="A152" s="520"/>
      <c r="B152" s="2"/>
      <c r="C152" s="558"/>
      <c r="D152" s="2"/>
      <c r="E152" s="2"/>
      <c r="F152" s="2"/>
      <c r="G152" s="2"/>
      <c r="H152" s="521"/>
    </row>
    <row r="153" spans="1:8" ht="25.5">
      <c r="A153" s="49" t="str">
        <f>DETALHADA!A52</f>
        <v>7.6</v>
      </c>
      <c r="B153" s="80" t="str">
        <f>DETALHADA!B52</f>
        <v>92873/SINAPI</v>
      </c>
      <c r="C153" s="586" t="str">
        <f>DETALHADA!C52</f>
        <v>LANÇAMENTO COM USO DE BALDES, ADENSAMENTO E ACABAMENTO DE CONCRETO EM ESTRUTURAS. AF_12/2015</v>
      </c>
      <c r="D153" s="330"/>
      <c r="E153" s="45"/>
      <c r="F153" s="331"/>
      <c r="G153" s="332" t="s">
        <v>57</v>
      </c>
      <c r="H153" s="355">
        <f>H150</f>
        <v>1.6</v>
      </c>
    </row>
    <row r="154" spans="1:8">
      <c r="A154" s="220"/>
      <c r="B154" s="64"/>
      <c r="C154" s="557" t="s">
        <v>287</v>
      </c>
      <c r="D154" s="219"/>
      <c r="E154" s="33"/>
      <c r="F154" s="33"/>
      <c r="G154" s="66"/>
      <c r="H154" s="27"/>
    </row>
    <row r="155" spans="1:8">
      <c r="A155" s="520"/>
      <c r="B155" s="2"/>
      <c r="C155" s="558"/>
      <c r="D155" s="2"/>
      <c r="E155" s="2"/>
      <c r="F155" s="2"/>
      <c r="G155" s="2"/>
      <c r="H155" s="521"/>
    </row>
    <row r="156" spans="1:8">
      <c r="A156" s="49" t="str">
        <f>DETALHADA!A53</f>
        <v>7.7</v>
      </c>
      <c r="B156" s="80" t="str">
        <f>DETALHADA!B53</f>
        <v>83693/SINAPI</v>
      </c>
      <c r="C156" s="556" t="str">
        <f>DETALHADA!C53</f>
        <v>CAIAÇÃO EM MEIO FIO</v>
      </c>
      <c r="D156" s="330"/>
      <c r="E156" s="45"/>
      <c r="F156" s="331"/>
      <c r="G156" s="332" t="s">
        <v>14</v>
      </c>
      <c r="H156" s="355">
        <f>(0.15+0.13+0.3)*H137</f>
        <v>222.15160000000003</v>
      </c>
    </row>
    <row r="157" spans="1:8">
      <c r="A157" s="520"/>
      <c r="B157" s="2"/>
      <c r="C157" s="558"/>
      <c r="D157" s="2"/>
      <c r="E157" s="2"/>
      <c r="F157" s="2"/>
      <c r="G157" s="2"/>
      <c r="H157" s="521"/>
    </row>
    <row r="158" spans="1:8">
      <c r="A158" s="49" t="str">
        <f>DETALHADA!A54</f>
        <v>7.8</v>
      </c>
      <c r="B158" s="80" t="str">
        <f>DETALHADA!B54</f>
        <v>COMP 6</v>
      </c>
      <c r="C158" s="556" t="str">
        <f>DETALHADA!C54</f>
        <v>LIMPEZA DE RUAS (VARRIÇÃO E REMOÇÃO DE ENTULHOS)</v>
      </c>
      <c r="D158" s="51"/>
      <c r="E158" s="51"/>
      <c r="F158" s="51"/>
      <c r="G158" s="58" t="s">
        <v>141</v>
      </c>
      <c r="H158" s="78">
        <f>F162</f>
        <v>1532.08</v>
      </c>
    </row>
    <row r="159" spans="1:8">
      <c r="A159" s="507"/>
      <c r="B159" s="42"/>
      <c r="C159" s="544"/>
      <c r="D159" s="43"/>
      <c r="E159" s="43"/>
      <c r="F159" s="43"/>
      <c r="G159" s="265"/>
      <c r="H159" s="44"/>
    </row>
    <row r="160" spans="1:8">
      <c r="A160" s="220"/>
      <c r="B160" s="31"/>
      <c r="C160" s="266" t="s">
        <v>142</v>
      </c>
      <c r="D160" s="32" t="s">
        <v>143</v>
      </c>
      <c r="E160" s="32" t="s">
        <v>144</v>
      </c>
      <c r="F160" s="32" t="s">
        <v>145</v>
      </c>
      <c r="G160" s="67"/>
      <c r="H160" s="35"/>
    </row>
    <row r="161" spans="1:8">
      <c r="A161" s="220"/>
      <c r="B161" s="31"/>
      <c r="C161" s="545" t="str">
        <f>C140</f>
        <v>RUA MARQUES FREIRE</v>
      </c>
      <c r="D161" s="45">
        <f>D97</f>
        <v>191.51</v>
      </c>
      <c r="E161" s="45">
        <f>E97</f>
        <v>8</v>
      </c>
      <c r="F161" s="45">
        <f>D161*E161</f>
        <v>1532.08</v>
      </c>
      <c r="G161" s="67"/>
      <c r="H161" s="35"/>
    </row>
    <row r="162" spans="1:8" ht="15.75" thickBot="1">
      <c r="A162" s="509"/>
      <c r="B162" s="592"/>
      <c r="C162" s="593"/>
      <c r="D162" s="708" t="s">
        <v>146</v>
      </c>
      <c r="E162" s="709"/>
      <c r="F162" s="503">
        <f>SUM(F161:F161)</f>
        <v>1532.08</v>
      </c>
      <c r="G162" s="594"/>
      <c r="H162" s="257"/>
    </row>
    <row r="163" spans="1:8" ht="21">
      <c r="A163" s="685" t="s">
        <v>97</v>
      </c>
      <c r="B163" s="713"/>
      <c r="C163" s="713"/>
      <c r="D163" s="713"/>
      <c r="E163" s="713"/>
      <c r="F163" s="713"/>
      <c r="G163" s="713"/>
      <c r="H163" s="687"/>
    </row>
    <row r="164" spans="1:8" ht="15.75">
      <c r="A164" s="688" t="s">
        <v>98</v>
      </c>
      <c r="B164" s="689"/>
      <c r="C164" s="689"/>
      <c r="D164" s="689"/>
      <c r="E164" s="689"/>
      <c r="F164" s="689"/>
      <c r="G164" s="689"/>
      <c r="H164" s="690"/>
    </row>
    <row r="165" spans="1:8" ht="16.5" thickBot="1">
      <c r="A165" s="714" t="s">
        <v>369</v>
      </c>
      <c r="B165" s="715"/>
      <c r="C165" s="715"/>
      <c r="D165" s="715"/>
      <c r="E165" s="715"/>
      <c r="F165" s="715"/>
      <c r="G165" s="715"/>
      <c r="H165" s="716"/>
    </row>
    <row r="166" spans="1:8">
      <c r="A166" s="697" t="s">
        <v>99</v>
      </c>
      <c r="B166" s="717"/>
      <c r="C166" s="717"/>
      <c r="D166" s="717"/>
      <c r="E166" s="717"/>
      <c r="F166" s="717"/>
      <c r="G166" s="566"/>
      <c r="H166" s="512"/>
    </row>
    <row r="167" spans="1:8">
      <c r="A167" s="347" t="s">
        <v>100</v>
      </c>
      <c r="B167" s="25"/>
      <c r="C167" s="540"/>
      <c r="D167" s="25"/>
      <c r="E167" s="273"/>
      <c r="F167" s="25"/>
      <c r="G167" s="273"/>
      <c r="H167" s="326"/>
    </row>
    <row r="168" spans="1:8">
      <c r="A168" s="347" t="s">
        <v>367</v>
      </c>
      <c r="B168" s="25"/>
      <c r="C168" s="540"/>
      <c r="D168" s="25"/>
      <c r="E168" s="273"/>
      <c r="F168" s="25"/>
      <c r="G168" s="273"/>
      <c r="H168" s="326"/>
    </row>
    <row r="169" spans="1:8">
      <c r="A169" s="353"/>
      <c r="B169" s="31"/>
      <c r="C169" s="541"/>
      <c r="D169" s="53"/>
      <c r="E169" s="33"/>
      <c r="F169" s="33"/>
      <c r="G169" s="34"/>
      <c r="H169" s="35"/>
    </row>
    <row r="170" spans="1:8">
      <c r="A170" s="28" t="str">
        <f>DETALHADA!A56</f>
        <v>8.0</v>
      </c>
      <c r="B170" s="30"/>
      <c r="C170" s="718" t="s">
        <v>2</v>
      </c>
      <c r="D170" s="718"/>
      <c r="E170" s="718"/>
      <c r="F170" s="718"/>
      <c r="G170" s="718"/>
      <c r="H170" s="719"/>
    </row>
    <row r="171" spans="1:8">
      <c r="A171" s="513"/>
      <c r="B171" s="222"/>
      <c r="C171" s="542"/>
      <c r="D171" s="259"/>
      <c r="E171" s="259"/>
      <c r="F171" s="259"/>
      <c r="G171" s="259"/>
      <c r="H171" s="260"/>
    </row>
    <row r="172" spans="1:8">
      <c r="A172" s="588" t="str">
        <f>DETALHADA!A57</f>
        <v>8.1</v>
      </c>
      <c r="B172" s="580" t="str">
        <f>DETALHADA!B57</f>
        <v>74209/1SINAPI</v>
      </c>
      <c r="C172" s="581" t="str">
        <f>DETALHADA!C57</f>
        <v>PLACA DE OBRA EM CHAPA DE AÇO GALVANIZADA</v>
      </c>
      <c r="D172" s="510">
        <v>1.5</v>
      </c>
      <c r="E172" s="29" t="s">
        <v>140</v>
      </c>
      <c r="F172" s="511">
        <v>2.4</v>
      </c>
      <c r="G172" s="58" t="s">
        <v>14</v>
      </c>
      <c r="H172" s="78">
        <f>D172*F172</f>
        <v>3.5999999999999996</v>
      </c>
    </row>
    <row r="173" spans="1:8">
      <c r="A173" s="513"/>
      <c r="B173" s="222"/>
      <c r="C173" s="542"/>
      <c r="D173" s="259"/>
      <c r="E173" s="259"/>
      <c r="F173" s="259"/>
      <c r="G173" s="259"/>
      <c r="H173" s="260"/>
    </row>
    <row r="174" spans="1:8" ht="25.5">
      <c r="A174" s="49" t="str">
        <f>DETALHADA!A58</f>
        <v>8.2</v>
      </c>
      <c r="B174" s="80" t="str">
        <f>DETALHADA!B58</f>
        <v>78472/SINAPI</v>
      </c>
      <c r="C174" s="587" t="str">
        <f>DETALHADA!C58</f>
        <v>SERVICOS TOPOGRÁFICOS PARA PAVIMENTAÇÃO, INCLUSIVE NOTA DE SERVIÇOS, ACOM-PANHAMENTO E GREIDE</v>
      </c>
      <c r="D174" s="51"/>
      <c r="E174" s="51"/>
      <c r="F174" s="51"/>
      <c r="G174" s="58" t="s">
        <v>141</v>
      </c>
      <c r="H174" s="78">
        <f>F178</f>
        <v>2399.9500000000003</v>
      </c>
    </row>
    <row r="175" spans="1:8">
      <c r="A175" s="507"/>
      <c r="B175" s="42"/>
      <c r="C175" s="544"/>
      <c r="D175" s="43"/>
      <c r="E175" s="43"/>
      <c r="F175" s="43"/>
      <c r="G175" s="265"/>
      <c r="H175" s="44"/>
    </row>
    <row r="176" spans="1:8">
      <c r="A176" s="220"/>
      <c r="B176" s="31"/>
      <c r="C176" s="266" t="s">
        <v>292</v>
      </c>
      <c r="D176" s="32" t="s">
        <v>143</v>
      </c>
      <c r="E176" s="32" t="s">
        <v>144</v>
      </c>
      <c r="F176" s="32" t="s">
        <v>145</v>
      </c>
      <c r="G176" s="67"/>
      <c r="H176" s="35"/>
    </row>
    <row r="177" spans="1:8">
      <c r="A177" s="220"/>
      <c r="B177" s="31"/>
      <c r="C177" s="545" t="str">
        <f>A165</f>
        <v xml:space="preserve">RUA ODILON AUTO </v>
      </c>
      <c r="D177" s="511">
        <v>342.85</v>
      </c>
      <c r="E177" s="511">
        <v>7</v>
      </c>
      <c r="F177" s="255">
        <f>D177*E177</f>
        <v>2399.9500000000003</v>
      </c>
      <c r="G177" s="67"/>
      <c r="H177" s="35"/>
    </row>
    <row r="178" spans="1:8">
      <c r="A178" s="220"/>
      <c r="B178" s="31"/>
      <c r="C178" s="546"/>
      <c r="D178" s="707" t="s">
        <v>146</v>
      </c>
      <c r="E178" s="707"/>
      <c r="F178" s="46">
        <f>SUM(F177:F177)</f>
        <v>2399.9500000000003</v>
      </c>
      <c r="G178" s="67"/>
      <c r="H178" s="35"/>
    </row>
    <row r="179" spans="1:8">
      <c r="A179" s="220"/>
      <c r="B179" s="31"/>
      <c r="C179" s="546"/>
      <c r="D179" s="33"/>
      <c r="E179" s="33"/>
      <c r="F179" s="33"/>
      <c r="G179" s="67"/>
      <c r="H179" s="35"/>
    </row>
    <row r="180" spans="1:8">
      <c r="A180" s="267"/>
      <c r="B180" s="268"/>
      <c r="C180" s="547"/>
      <c r="D180" s="37"/>
      <c r="E180" s="37"/>
      <c r="F180" s="37"/>
      <c r="G180" s="38"/>
      <c r="H180" s="39"/>
    </row>
    <row r="181" spans="1:8">
      <c r="A181" s="47"/>
      <c r="B181" s="48"/>
      <c r="C181" s="548" t="s">
        <v>147</v>
      </c>
      <c r="D181" s="270"/>
      <c r="E181" s="270"/>
      <c r="F181" s="270"/>
      <c r="G181" s="270"/>
      <c r="H181" s="271"/>
    </row>
    <row r="182" spans="1:8">
      <c r="A182" s="47" t="str">
        <f>DETALHADA!A59</f>
        <v>9.0</v>
      </c>
      <c r="B182" s="48"/>
      <c r="C182" s="548" t="s">
        <v>148</v>
      </c>
      <c r="D182" s="270"/>
      <c r="E182" s="270"/>
      <c r="F182" s="270"/>
      <c r="G182" s="270"/>
      <c r="H182" s="271"/>
    </row>
    <row r="183" spans="1:8">
      <c r="A183" s="220"/>
      <c r="B183" s="31"/>
      <c r="C183" s="549"/>
      <c r="D183" s="33"/>
      <c r="E183" s="33"/>
      <c r="F183" s="33"/>
      <c r="G183" s="67"/>
      <c r="H183" s="35"/>
    </row>
    <row r="184" spans="1:8" ht="38.25">
      <c r="A184" s="49" t="str">
        <f>DETALHADA!A60</f>
        <v>9.1</v>
      </c>
      <c r="B184" s="80" t="str">
        <f>DETALHADA!B60</f>
        <v>74205/1/SINAPI</v>
      </c>
      <c r="C184" s="586" t="str">
        <f>DETALHADA!C60</f>
        <v>ESCAVAÇÃO MECANICA DE MATERIAL 1ª CATEGORIA , PROVINIENTE DE CORTE DE SULEITO(C/TRATOR DE ESTEIRAS 160HP)</v>
      </c>
      <c r="D184" s="51"/>
      <c r="E184" s="51"/>
      <c r="F184" s="327"/>
      <c r="G184" s="36" t="s">
        <v>149</v>
      </c>
      <c r="H184" s="78">
        <f>D187</f>
        <v>241.6</v>
      </c>
    </row>
    <row r="185" spans="1:8">
      <c r="A185" s="507"/>
      <c r="B185" s="31"/>
      <c r="C185" s="266" t="s">
        <v>150</v>
      </c>
      <c r="D185" s="54" t="s">
        <v>151</v>
      </c>
      <c r="E185" s="33"/>
      <c r="F185" s="43"/>
      <c r="G185" s="265"/>
      <c r="H185" s="44"/>
    </row>
    <row r="186" spans="1:8">
      <c r="A186" s="220"/>
      <c r="B186" s="31"/>
      <c r="C186" s="545" t="str">
        <f>C177</f>
        <v xml:space="preserve">RUA ODILON AUTO </v>
      </c>
      <c r="D186" s="511">
        <v>241.6</v>
      </c>
      <c r="E186" s="273"/>
      <c r="F186" s="273"/>
      <c r="G186" s="67"/>
      <c r="H186" s="35"/>
    </row>
    <row r="187" spans="1:8">
      <c r="A187" s="220"/>
      <c r="B187" s="31"/>
      <c r="C187" s="550" t="s">
        <v>146</v>
      </c>
      <c r="D187" s="81">
        <f>SUM(D186:D186)</f>
        <v>241.6</v>
      </c>
      <c r="E187" s="273"/>
      <c r="F187" s="273"/>
      <c r="G187" s="67"/>
      <c r="H187" s="35"/>
    </row>
    <row r="188" spans="1:8">
      <c r="A188" s="508"/>
      <c r="B188" s="52"/>
      <c r="C188" s="543"/>
      <c r="D188" s="53"/>
      <c r="E188" s="53"/>
      <c r="F188" s="53"/>
      <c r="G188" s="274"/>
      <c r="H188" s="275"/>
    </row>
    <row r="189" spans="1:8" ht="25.5">
      <c r="A189" s="49" t="str">
        <f>DETALHADA!A61</f>
        <v>9.2</v>
      </c>
      <c r="B189" s="80" t="str">
        <f>DETALHADA!B61</f>
        <v>74153/001/SINAPI</v>
      </c>
      <c r="C189" s="587" t="str">
        <f>DETALHADA!C61</f>
        <v>ESPALHAMENTO MECANIZADO(COM MOTONIVELADORA140HP)MATERIAL DE 1ªCATEGORIA</v>
      </c>
      <c r="D189" s="51"/>
      <c r="E189" s="29"/>
      <c r="F189" s="51"/>
      <c r="G189" s="58" t="s">
        <v>152</v>
      </c>
      <c r="H189" s="78">
        <f>D192</f>
        <v>0.16</v>
      </c>
    </row>
    <row r="190" spans="1:8">
      <c r="A190" s="220"/>
      <c r="B190" s="31"/>
      <c r="C190" s="552" t="s">
        <v>153</v>
      </c>
      <c r="D190" s="54" t="s">
        <v>154</v>
      </c>
      <c r="E190" s="273"/>
      <c r="F190" s="273"/>
      <c r="G190" s="67"/>
      <c r="H190" s="35"/>
    </row>
    <row r="191" spans="1:8">
      <c r="A191" s="220"/>
      <c r="B191" s="31"/>
      <c r="C191" s="545" t="str">
        <f>C186</f>
        <v xml:space="preserve">RUA ODILON AUTO </v>
      </c>
      <c r="D191" s="511">
        <v>0.16</v>
      </c>
      <c r="E191" s="273"/>
      <c r="F191" s="273"/>
      <c r="G191" s="67"/>
      <c r="H191" s="35"/>
    </row>
    <row r="192" spans="1:8">
      <c r="A192" s="220"/>
      <c r="B192" s="31"/>
      <c r="C192" s="550" t="s">
        <v>146</v>
      </c>
      <c r="D192" s="45">
        <f>SUM(D191:D191)</f>
        <v>0.16</v>
      </c>
      <c r="E192" s="273"/>
      <c r="F192" s="273"/>
      <c r="G192" s="67"/>
      <c r="H192" s="35"/>
    </row>
    <row r="193" spans="1:8">
      <c r="A193" s="508"/>
      <c r="B193" s="31"/>
      <c r="C193" s="553"/>
      <c r="D193" s="73"/>
      <c r="E193" s="55"/>
      <c r="F193" s="55"/>
      <c r="G193" s="67"/>
      <c r="H193" s="35"/>
    </row>
    <row r="194" spans="1:8" ht="25.5">
      <c r="A194" s="49" t="str">
        <f>DETALHADA!A62</f>
        <v>9.3</v>
      </c>
      <c r="B194" s="80" t="str">
        <f>DETALHADA!B62</f>
        <v>94342/SINAPI</v>
      </c>
      <c r="C194" s="587" t="str">
        <f>DETALHADA!C62</f>
        <v>ATERRO MANUAL DE VALAS COM AREIA PARA ATERRO E COMPACTAÇÃO MECANIZADA AF. 05/2017</v>
      </c>
      <c r="D194" s="51"/>
      <c r="E194" s="29"/>
      <c r="F194" s="51"/>
      <c r="G194" s="36" t="s">
        <v>155</v>
      </c>
      <c r="H194" s="78">
        <f>D198</f>
        <v>3.21</v>
      </c>
    </row>
    <row r="195" spans="1:8">
      <c r="A195" s="507"/>
      <c r="B195" s="42"/>
      <c r="C195" s="544" t="s">
        <v>156</v>
      </c>
      <c r="D195" s="273"/>
      <c r="E195" s="273"/>
      <c r="F195" s="273"/>
      <c r="G195" s="265"/>
      <c r="H195" s="44"/>
    </row>
    <row r="196" spans="1:8">
      <c r="A196" s="220"/>
      <c r="B196" s="31"/>
      <c r="C196" s="266" t="s">
        <v>292</v>
      </c>
      <c r="D196" s="54" t="s">
        <v>151</v>
      </c>
      <c r="E196" s="33"/>
      <c r="F196" s="33"/>
      <c r="G196" s="67"/>
      <c r="H196" s="35"/>
    </row>
    <row r="197" spans="1:8">
      <c r="A197" s="220"/>
      <c r="B197" s="31"/>
      <c r="C197" s="545" t="str">
        <f>C191</f>
        <v xml:space="preserve">RUA ODILON AUTO </v>
      </c>
      <c r="D197" s="511">
        <v>3.21</v>
      </c>
      <c r="E197" s="33"/>
      <c r="F197" s="33"/>
      <c r="G197" s="67"/>
      <c r="H197" s="35"/>
    </row>
    <row r="198" spans="1:8">
      <c r="A198" s="220"/>
      <c r="B198" s="31"/>
      <c r="C198" s="550" t="s">
        <v>146</v>
      </c>
      <c r="D198" s="45">
        <f>SUM(D197:D197)</f>
        <v>3.21</v>
      </c>
      <c r="E198" s="55"/>
      <c r="F198" s="55"/>
      <c r="G198" s="67"/>
      <c r="H198" s="35"/>
    </row>
    <row r="199" spans="1:8">
      <c r="A199" s="508"/>
      <c r="B199" s="31"/>
      <c r="C199" s="546"/>
      <c r="D199" s="266"/>
      <c r="E199" s="266"/>
      <c r="F199" s="33"/>
      <c r="G199" s="67"/>
      <c r="H199" s="35"/>
    </row>
    <row r="200" spans="1:8" ht="25.5">
      <c r="A200" s="49" t="str">
        <f>DETALHADA!A63</f>
        <v>9.4</v>
      </c>
      <c r="B200" s="80" t="str">
        <f>DETALHADA!B63</f>
        <v>41722 SINAPI</v>
      </c>
      <c r="C200" s="587" t="str">
        <f>DETALHADA!C63</f>
        <v>COMPACTAÇÃO MECANICA A 95% DO PROCTOR NORMAL-PAVIMENTAÇÃO URBANA</v>
      </c>
      <c r="D200" s="51"/>
      <c r="E200" s="51"/>
      <c r="F200" s="51"/>
      <c r="G200" s="36" t="s">
        <v>149</v>
      </c>
      <c r="H200" s="78">
        <f>D198</f>
        <v>3.21</v>
      </c>
    </row>
    <row r="201" spans="1:8">
      <c r="A201" s="507"/>
      <c r="B201" s="42"/>
      <c r="C201" s="544" t="s">
        <v>157</v>
      </c>
      <c r="D201" s="56"/>
      <c r="E201" s="56"/>
      <c r="F201" s="56"/>
      <c r="G201" s="265"/>
      <c r="H201" s="44"/>
    </row>
    <row r="202" spans="1:8">
      <c r="A202" s="220"/>
      <c r="B202" s="31"/>
      <c r="C202" s="546"/>
      <c r="D202" s="57"/>
      <c r="E202" s="57"/>
      <c r="F202" s="57"/>
      <c r="G202" s="67"/>
      <c r="H202" s="35"/>
    </row>
    <row r="203" spans="1:8">
      <c r="A203" s="49"/>
      <c r="B203" s="50"/>
      <c r="C203" s="559" t="s">
        <v>364</v>
      </c>
      <c r="D203" s="51"/>
      <c r="E203" s="51"/>
      <c r="F203" s="51"/>
      <c r="G203" s="58" t="s">
        <v>149</v>
      </c>
      <c r="H203" s="78">
        <f>H184-(D198)</f>
        <v>238.39</v>
      </c>
    </row>
    <row r="204" spans="1:8">
      <c r="A204" s="507"/>
      <c r="B204" s="42"/>
      <c r="C204" s="544" t="s">
        <v>159</v>
      </c>
      <c r="D204" s="56"/>
      <c r="E204" s="56"/>
      <c r="F204" s="56"/>
      <c r="G204" s="265"/>
      <c r="H204" s="44"/>
    </row>
    <row r="205" spans="1:8">
      <c r="A205" s="220"/>
      <c r="B205" s="31"/>
      <c r="C205" s="546"/>
      <c r="D205" s="57"/>
      <c r="E205" s="57"/>
      <c r="F205" s="57"/>
      <c r="G205" s="26"/>
      <c r="H205" s="35"/>
    </row>
    <row r="206" spans="1:8" ht="38.25">
      <c r="A206" s="49" t="str">
        <f>DETALHADA!A64</f>
        <v>9.5</v>
      </c>
      <c r="B206" s="80" t="str">
        <f>DETALHADA!B64</f>
        <v>97912/ SINAPI</v>
      </c>
      <c r="C206" s="587" t="str">
        <f>DETALHADA!C64</f>
        <v xml:space="preserve">TRANSPORTE COM CAMINHÃO BASCULANTE DE 6m³, EM VIA URBANA EM LEITO NATURAL(UNIDADE M3xKM). AF 01/2018(DIST. MÁX. 5Km) </v>
      </c>
      <c r="D206" s="51"/>
      <c r="E206" s="51"/>
      <c r="F206" s="51"/>
      <c r="G206" s="58" t="s">
        <v>365</v>
      </c>
      <c r="H206" s="78">
        <f>(H203)*10</f>
        <v>2383.8999999999996</v>
      </c>
    </row>
    <row r="207" spans="1:8">
      <c r="A207" s="507"/>
      <c r="B207" s="42"/>
      <c r="C207" s="544" t="s">
        <v>159</v>
      </c>
      <c r="D207" s="56"/>
      <c r="E207" s="56"/>
      <c r="F207" s="56"/>
      <c r="G207" s="265"/>
      <c r="H207" s="44"/>
    </row>
    <row r="208" spans="1:8">
      <c r="A208" s="517"/>
      <c r="B208" s="279"/>
      <c r="C208" s="555"/>
      <c r="D208" s="280"/>
      <c r="E208" s="280"/>
      <c r="F208" s="280"/>
      <c r="G208" s="281"/>
      <c r="H208" s="275"/>
    </row>
    <row r="209" spans="1:8">
      <c r="A209" s="47" t="str">
        <f>DETALHADA!A65</f>
        <v>10.0</v>
      </c>
      <c r="B209" s="48"/>
      <c r="C209" s="710" t="s">
        <v>293</v>
      </c>
      <c r="D209" s="711"/>
      <c r="E209" s="711"/>
      <c r="F209" s="711"/>
      <c r="G209" s="711"/>
      <c r="H209" s="712"/>
    </row>
    <row r="210" spans="1:8">
      <c r="A210" s="508"/>
      <c r="B210" s="52"/>
      <c r="C210" s="543"/>
      <c r="D210" s="53"/>
      <c r="E210" s="53"/>
      <c r="F210" s="53"/>
      <c r="G210" s="274"/>
      <c r="H210" s="63"/>
    </row>
    <row r="211" spans="1:8" ht="25.5">
      <c r="A211" s="49" t="str">
        <f>DETALHADA!A66</f>
        <v>10.1</v>
      </c>
      <c r="B211" s="80" t="str">
        <f>DETALHADA!B66</f>
        <v>79472/SINAPI</v>
      </c>
      <c r="C211" s="586" t="str">
        <f>DETALHADA!C66</f>
        <v xml:space="preserve"> REGULARIZAÇÃO DE SUPERFÍCIES EM TERRA COM MOTONIVELADOR</v>
      </c>
      <c r="D211" s="51"/>
      <c r="E211" s="51"/>
      <c r="F211" s="51"/>
      <c r="G211" s="36" t="s">
        <v>14</v>
      </c>
      <c r="H211" s="78">
        <f>H174</f>
        <v>2399.9500000000003</v>
      </c>
    </row>
    <row r="212" spans="1:8">
      <c r="A212" s="507"/>
      <c r="B212" s="42"/>
      <c r="C212" s="560" t="s">
        <v>161</v>
      </c>
      <c r="D212" s="43"/>
      <c r="E212" s="43"/>
      <c r="F212" s="43"/>
      <c r="G212" s="265"/>
      <c r="H212" s="44"/>
    </row>
    <row r="213" spans="1:8">
      <c r="A213" s="518"/>
      <c r="B213" s="273"/>
      <c r="C213" s="273"/>
      <c r="D213" s="273"/>
      <c r="E213" s="273"/>
      <c r="F213" s="273"/>
      <c r="G213" s="279"/>
      <c r="H213" s="283"/>
    </row>
    <row r="214" spans="1:8" ht="38.25">
      <c r="A214" s="49" t="str">
        <f>DETALHADA!A67</f>
        <v>10.2</v>
      </c>
      <c r="B214" s="80" t="str">
        <f>DETALHADA!B67</f>
        <v>COMP 5</v>
      </c>
      <c r="C214" s="586" t="str">
        <f>DETALHADA!C67</f>
        <v>PAVIMENTAÇÃO EM PARALELEPÍPEDO SOBRE COLCHÃO DE AREIA, REJUNTADO COM ARGA-MASSA DE CIMENTO E AREIA NO TRAÇO 1:4</v>
      </c>
      <c r="D214" s="51"/>
      <c r="E214" s="51"/>
      <c r="F214" s="51"/>
      <c r="G214" s="58" t="s">
        <v>14</v>
      </c>
      <c r="H214" s="78">
        <f>H211</f>
        <v>2399.9500000000003</v>
      </c>
    </row>
    <row r="215" spans="1:8">
      <c r="A215" s="518"/>
      <c r="B215" s="273"/>
      <c r="C215" s="561" t="s">
        <v>162</v>
      </c>
      <c r="D215" s="273"/>
      <c r="E215" s="273"/>
      <c r="F215" s="273"/>
      <c r="G215" s="273"/>
      <c r="H215" s="283"/>
    </row>
    <row r="216" spans="1:8">
      <c r="A216" s="518"/>
      <c r="B216" s="273"/>
      <c r="C216" s="561"/>
      <c r="D216" s="273"/>
      <c r="E216" s="273"/>
      <c r="F216" s="273"/>
      <c r="G216" s="273"/>
      <c r="H216" s="283"/>
    </row>
    <row r="217" spans="1:8" ht="51">
      <c r="A217" s="49" t="str">
        <f>DETALHADA!A68</f>
        <v>10.3</v>
      </c>
      <c r="B217" s="80" t="str">
        <f>DETALHADA!B68</f>
        <v>94273/SINAPI</v>
      </c>
      <c r="C217" s="261" t="str">
        <f>DETALHADA!C68</f>
        <v xml:space="preserve"> ASSENTAMENTO DE GUIA (MEIO-FIO), CONFECCIONADA EM CONCRETO PRÉ-FABRICADO. DOMENSÕES 100x15x13x30 cm (comprimento x base inferior x base superior x altura), para vias urbanas (uso viário). af_06/2016</v>
      </c>
      <c r="D217" s="51"/>
      <c r="E217" s="51"/>
      <c r="F217" s="51"/>
      <c r="G217" s="58" t="s">
        <v>16</v>
      </c>
      <c r="H217" s="78">
        <f>F221</f>
        <v>685.7</v>
      </c>
    </row>
    <row r="218" spans="1:8">
      <c r="A218" s="220"/>
      <c r="B218" s="64"/>
      <c r="C218" s="31"/>
      <c r="D218" s="65"/>
      <c r="E218" s="65"/>
      <c r="F218" s="65"/>
      <c r="G218" s="66"/>
      <c r="H218" s="69"/>
    </row>
    <row r="219" spans="1:8" ht="38.25">
      <c r="A219" s="220"/>
      <c r="B219" s="64"/>
      <c r="C219" s="266" t="s">
        <v>292</v>
      </c>
      <c r="D219" s="186" t="s">
        <v>163</v>
      </c>
      <c r="E219" s="54" t="s">
        <v>164</v>
      </c>
      <c r="F219" s="284" t="s">
        <v>297</v>
      </c>
      <c r="G219" s="66"/>
      <c r="H219" s="27"/>
    </row>
    <row r="220" spans="1:8">
      <c r="A220" s="220"/>
      <c r="B220" s="64"/>
      <c r="C220" s="545" t="str">
        <f>C191</f>
        <v xml:space="preserve">RUA ODILON AUTO </v>
      </c>
      <c r="D220" s="189">
        <f>D177</f>
        <v>342.85</v>
      </c>
      <c r="E220" s="285">
        <v>2</v>
      </c>
      <c r="F220" s="255">
        <f>D220*E220</f>
        <v>685.7</v>
      </c>
      <c r="G220" s="66"/>
      <c r="H220" s="27"/>
    </row>
    <row r="221" spans="1:8">
      <c r="A221" s="220"/>
      <c r="B221" s="64"/>
      <c r="C221" s="31"/>
      <c r="D221" s="707" t="s">
        <v>146</v>
      </c>
      <c r="E221" s="707"/>
      <c r="F221" s="255">
        <f>SUM(F220:F220)</f>
        <v>685.7</v>
      </c>
      <c r="G221" s="66"/>
      <c r="H221" s="27"/>
    </row>
    <row r="222" spans="1:8">
      <c r="A222" s="220"/>
      <c r="B222" s="64"/>
      <c r="C222" s="31"/>
      <c r="D222" s="505"/>
      <c r="E222" s="505"/>
      <c r="F222" s="506"/>
      <c r="G222" s="66"/>
      <c r="H222" s="27"/>
    </row>
    <row r="223" spans="1:8" ht="51">
      <c r="A223" s="49" t="str">
        <f>DETALHADA!A69</f>
        <v>10.4</v>
      </c>
      <c r="B223" s="80" t="str">
        <f>DETALHADA!B69</f>
        <v>94273/SINAPI</v>
      </c>
      <c r="C223" s="261" t="str">
        <f>DETALHADA!C69</f>
        <v xml:space="preserve"> ASSENTAMENTO DE GUIA (MEIO-FIO), CONFECCIONADA EM CONCRETO PRÉ-FABRICADO. DOMENSÕES 100x15x13x30 cm (comprimento x base inferior x base superior x altura), para vias urbanas (uso viário). af_06/2016</v>
      </c>
      <c r="D223" s="51"/>
      <c r="E223" s="51"/>
      <c r="F223" s="51"/>
      <c r="G223" s="58" t="s">
        <v>16</v>
      </c>
      <c r="H223" s="78">
        <f>F227</f>
        <v>14</v>
      </c>
    </row>
    <row r="224" spans="1:8">
      <c r="A224" s="220"/>
      <c r="B224" s="64"/>
      <c r="C224" s="31"/>
      <c r="D224" s="65"/>
      <c r="E224" s="65"/>
      <c r="F224" s="65"/>
      <c r="G224" s="66"/>
      <c r="H224" s="69"/>
    </row>
    <row r="225" spans="1:8" ht="38.25">
      <c r="A225" s="220"/>
      <c r="B225" s="64"/>
      <c r="C225" s="266" t="s">
        <v>292</v>
      </c>
      <c r="D225" s="186" t="s">
        <v>163</v>
      </c>
      <c r="E225" s="54" t="s">
        <v>164</v>
      </c>
      <c r="F225" s="284" t="s">
        <v>297</v>
      </c>
      <c r="G225" s="66"/>
      <c r="H225" s="27"/>
    </row>
    <row r="226" spans="1:8">
      <c r="A226" s="220"/>
      <c r="B226" s="64"/>
      <c r="C226" s="545" t="str">
        <f>C197</f>
        <v xml:space="preserve">RUA ODILON AUTO </v>
      </c>
      <c r="D226" s="189">
        <f>E177</f>
        <v>7</v>
      </c>
      <c r="E226" s="285">
        <v>2</v>
      </c>
      <c r="F226" s="255">
        <f>D226*E226</f>
        <v>14</v>
      </c>
      <c r="G226" s="66"/>
      <c r="H226" s="27"/>
    </row>
    <row r="227" spans="1:8">
      <c r="A227" s="220"/>
      <c r="B227" s="64"/>
      <c r="C227" s="31"/>
      <c r="D227" s="707" t="s">
        <v>146</v>
      </c>
      <c r="E227" s="707"/>
      <c r="F227" s="255">
        <f>SUM(F226:F226)</f>
        <v>14</v>
      </c>
      <c r="G227" s="66"/>
      <c r="H227" s="27"/>
    </row>
    <row r="228" spans="1:8">
      <c r="A228" s="220"/>
      <c r="B228" s="64"/>
      <c r="C228" s="31"/>
      <c r="D228" s="505"/>
      <c r="E228" s="505"/>
      <c r="F228" s="506"/>
      <c r="G228" s="66"/>
      <c r="H228" s="27"/>
    </row>
    <row r="229" spans="1:8">
      <c r="A229" s="220"/>
      <c r="B229" s="64"/>
      <c r="C229" s="31"/>
      <c r="D229" s="218"/>
      <c r="E229" s="55"/>
      <c r="F229" s="221"/>
      <c r="G229" s="66"/>
      <c r="H229" s="27"/>
    </row>
    <row r="230" spans="1:8" ht="38.25">
      <c r="A230" s="49" t="str">
        <f>DETALHADA!A70</f>
        <v>10.5</v>
      </c>
      <c r="B230" s="80" t="str">
        <f>DETALHADA!B70</f>
        <v>88629/SINAPI</v>
      </c>
      <c r="C230" s="261" t="str">
        <f>DETALHADA!C70</f>
        <v>ARGAMASSA TRACO 1:3 (EM VOLUME DE CIMENTO E AREIA ÚMIDA), PREPARO MANUAL, INCLUSO ADITIVO IMPERMEABILIZANTE</v>
      </c>
      <c r="D230" s="330"/>
      <c r="E230" s="45"/>
      <c r="F230" s="331"/>
      <c r="G230" s="332" t="s">
        <v>57</v>
      </c>
      <c r="H230" s="355">
        <v>8</v>
      </c>
    </row>
    <row r="231" spans="1:8">
      <c r="A231" s="220"/>
      <c r="B231" s="64"/>
      <c r="C231" s="563" t="s">
        <v>287</v>
      </c>
      <c r="D231" s="219"/>
      <c r="E231" s="33"/>
      <c r="F231" s="33"/>
      <c r="G231" s="66"/>
      <c r="H231" s="27"/>
    </row>
    <row r="232" spans="1:8">
      <c r="A232" s="520"/>
      <c r="B232" s="2"/>
      <c r="C232" s="564"/>
      <c r="D232" s="2"/>
      <c r="E232" s="2"/>
      <c r="F232" s="2"/>
      <c r="G232" s="2"/>
      <c r="H232" s="521"/>
    </row>
    <row r="233" spans="1:8" ht="25.5">
      <c r="A233" s="49" t="str">
        <f>DETALHADA!A71</f>
        <v>10.6</v>
      </c>
      <c r="B233" s="80" t="str">
        <f>DETALHADA!B71</f>
        <v>92873/SINAPI</v>
      </c>
      <c r="C233" s="261" t="str">
        <f>DETALHADA!C71</f>
        <v>LANÇAMENTO COM USO DE BALDES, ADENSAMENTO E ACABAMENTO DE CONCRETO EM ESTRUTURAS. AF_12/2016</v>
      </c>
      <c r="D233" s="330"/>
      <c r="E233" s="45"/>
      <c r="F233" s="331"/>
      <c r="G233" s="332" t="s">
        <v>57</v>
      </c>
      <c r="H233" s="355">
        <f>H230</f>
        <v>8</v>
      </c>
    </row>
    <row r="234" spans="1:8">
      <c r="A234" s="220"/>
      <c r="B234" s="64"/>
      <c r="C234" s="563" t="s">
        <v>287</v>
      </c>
      <c r="D234" s="219"/>
      <c r="E234" s="33"/>
      <c r="F234" s="33"/>
      <c r="G234" s="66"/>
      <c r="H234" s="27"/>
    </row>
    <row r="235" spans="1:8">
      <c r="A235" s="520"/>
      <c r="B235" s="2"/>
      <c r="C235" s="564"/>
      <c r="D235" s="2"/>
      <c r="E235" s="2"/>
      <c r="F235" s="2"/>
      <c r="G235" s="2"/>
      <c r="H235" s="521"/>
    </row>
    <row r="236" spans="1:8">
      <c r="A236" s="49" t="str">
        <f>DETALHADA!A72</f>
        <v>10.7</v>
      </c>
      <c r="B236" s="80" t="str">
        <f>DETALHADA!B72</f>
        <v>83693/SINAPI</v>
      </c>
      <c r="C236" s="562" t="str">
        <f>DETALHADA!C72</f>
        <v>CAIAÇÃO EM MEIO FIO</v>
      </c>
      <c r="D236" s="330"/>
      <c r="E236" s="45"/>
      <c r="F236" s="331"/>
      <c r="G236" s="332" t="s">
        <v>14</v>
      </c>
      <c r="H236" s="355">
        <f>(0.15+0.13+0.3)*H217</f>
        <v>397.70600000000007</v>
      </c>
    </row>
    <row r="237" spans="1:8">
      <c r="A237" s="520"/>
      <c r="B237" s="2"/>
      <c r="C237" s="564"/>
      <c r="D237" s="2"/>
      <c r="E237" s="2"/>
      <c r="F237" s="2"/>
      <c r="G237" s="2"/>
      <c r="H237" s="521"/>
    </row>
    <row r="238" spans="1:8">
      <c r="A238" s="49" t="str">
        <f>DETALHADA!A73</f>
        <v>10.8</v>
      </c>
      <c r="B238" s="80" t="str">
        <f>DETALHADA!B73</f>
        <v>COMP 6</v>
      </c>
      <c r="C238" s="562" t="str">
        <f>DETALHADA!C73</f>
        <v>LIMPEZA DE RUAS (VARRIÇÃO E REMOÇÃO DE ENTULHOS)</v>
      </c>
      <c r="D238" s="51"/>
      <c r="E238" s="51"/>
      <c r="F238" s="51"/>
      <c r="G238" s="58" t="s">
        <v>141</v>
      </c>
      <c r="H238" s="78">
        <f>F242</f>
        <v>2399.9500000000003</v>
      </c>
    </row>
    <row r="239" spans="1:8">
      <c r="A239" s="507"/>
      <c r="B239" s="42"/>
      <c r="C239" s="544"/>
      <c r="D239" s="43"/>
      <c r="E239" s="43"/>
      <c r="F239" s="43"/>
      <c r="G239" s="265"/>
      <c r="H239" s="44"/>
    </row>
    <row r="240" spans="1:8">
      <c r="A240" s="220"/>
      <c r="B240" s="31"/>
      <c r="C240" s="266" t="s">
        <v>142</v>
      </c>
      <c r="D240" s="32" t="s">
        <v>143</v>
      </c>
      <c r="E240" s="32" t="s">
        <v>144</v>
      </c>
      <c r="F240" s="32" t="s">
        <v>145</v>
      </c>
      <c r="G240" s="67"/>
      <c r="H240" s="35"/>
    </row>
    <row r="241" spans="1:8">
      <c r="A241" s="220"/>
      <c r="B241" s="31"/>
      <c r="C241" s="545" t="str">
        <f>C220</f>
        <v xml:space="preserve">RUA ODILON AUTO </v>
      </c>
      <c r="D241" s="45">
        <f>D177</f>
        <v>342.85</v>
      </c>
      <c r="E241" s="45">
        <f>E177</f>
        <v>7</v>
      </c>
      <c r="F241" s="45">
        <f>D241*E241</f>
        <v>2399.9500000000003</v>
      </c>
      <c r="G241" s="67"/>
      <c r="H241" s="35"/>
    </row>
    <row r="242" spans="1:8" ht="15.75" thickBot="1">
      <c r="A242" s="509"/>
      <c r="B242" s="592"/>
      <c r="C242" s="593"/>
      <c r="D242" s="708" t="s">
        <v>146</v>
      </c>
      <c r="E242" s="709"/>
      <c r="F242" s="503">
        <f>SUM(F241:F241)</f>
        <v>2399.9500000000003</v>
      </c>
      <c r="G242" s="594"/>
      <c r="H242" s="257"/>
    </row>
  </sheetData>
  <mergeCells count="30">
    <mergeCell ref="D178:E178"/>
    <mergeCell ref="C209:H209"/>
    <mergeCell ref="D221:E221"/>
    <mergeCell ref="D227:E227"/>
    <mergeCell ref="D242:E242"/>
    <mergeCell ref="A163:H163"/>
    <mergeCell ref="A164:H164"/>
    <mergeCell ref="A165:H165"/>
    <mergeCell ref="A166:F166"/>
    <mergeCell ref="C170:H170"/>
    <mergeCell ref="D98:E98"/>
    <mergeCell ref="C129:H129"/>
    <mergeCell ref="D141:E141"/>
    <mergeCell ref="D147:E147"/>
    <mergeCell ref="D162:E162"/>
    <mergeCell ref="A83:H83"/>
    <mergeCell ref="A84:H84"/>
    <mergeCell ref="A85:H85"/>
    <mergeCell ref="A86:F86"/>
    <mergeCell ref="C90:H90"/>
    <mergeCell ref="D61:E61"/>
    <mergeCell ref="D82:E82"/>
    <mergeCell ref="C48:H48"/>
    <mergeCell ref="A1:H1"/>
    <mergeCell ref="A2:H2"/>
    <mergeCell ref="A3:H3"/>
    <mergeCell ref="A4:F4"/>
    <mergeCell ref="C8:H8"/>
    <mergeCell ref="D16:E16"/>
    <mergeCell ref="D67:E67"/>
  </mergeCells>
  <phoneticPr fontId="46" type="noConversion"/>
  <printOptions horizontalCentered="1"/>
  <pageMargins left="0.98425196850393704" right="0.51181102362204722" top="0.98425196850393704" bottom="0.78740157480314965" header="0.31496062992125984" footer="0.31496062992125984"/>
  <pageSetup paperSize="9" scale="49" fitToHeight="0" orientation="portrait" r:id="rId1"/>
  <rowBreaks count="2" manualBreakCount="2">
    <brk id="82" max="7" man="1"/>
    <brk id="162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82"/>
  <sheetViews>
    <sheetView view="pageBreakPreview" topLeftCell="A46" zoomScaleNormal="100" zoomScaleSheetLayoutView="100" workbookViewId="0">
      <selection activeCell="A83" sqref="A83"/>
    </sheetView>
  </sheetViews>
  <sheetFormatPr defaultColWidth="9.140625" defaultRowHeight="12.75"/>
  <cols>
    <col min="1" max="1" width="15.28515625" style="88" customWidth="1"/>
    <col min="2" max="2" width="30.42578125" style="88" customWidth="1"/>
    <col min="3" max="3" width="8.85546875" style="88" customWidth="1"/>
    <col min="4" max="4" width="10.7109375" style="88" customWidth="1"/>
    <col min="5" max="5" width="10.42578125" style="88" customWidth="1"/>
    <col min="6" max="6" width="5" style="88" customWidth="1"/>
    <col min="7" max="7" width="6.28515625" style="88" customWidth="1"/>
    <col min="8" max="8" width="12.85546875" style="88" customWidth="1"/>
    <col min="9" max="9" width="9.7109375" style="88" bestFit="1" customWidth="1"/>
    <col min="10" max="256" width="9.140625" style="88"/>
    <col min="257" max="257" width="15.28515625" style="88" customWidth="1"/>
    <col min="258" max="258" width="30.42578125" style="88" customWidth="1"/>
    <col min="259" max="259" width="8.85546875" style="88" customWidth="1"/>
    <col min="260" max="260" width="9.28515625" style="88" customWidth="1"/>
    <col min="261" max="261" width="10.42578125" style="88" customWidth="1"/>
    <col min="262" max="262" width="5" style="88" customWidth="1"/>
    <col min="263" max="263" width="6.28515625" style="88" customWidth="1"/>
    <col min="264" max="264" width="12.85546875" style="88" customWidth="1"/>
    <col min="265" max="265" width="9.7109375" style="88" bestFit="1" customWidth="1"/>
    <col min="266" max="512" width="9.140625" style="88"/>
    <col min="513" max="513" width="15.28515625" style="88" customWidth="1"/>
    <col min="514" max="514" width="30.42578125" style="88" customWidth="1"/>
    <col min="515" max="515" width="8.85546875" style="88" customWidth="1"/>
    <col min="516" max="516" width="9.28515625" style="88" customWidth="1"/>
    <col min="517" max="517" width="10.42578125" style="88" customWidth="1"/>
    <col min="518" max="518" width="5" style="88" customWidth="1"/>
    <col min="519" max="519" width="6.28515625" style="88" customWidth="1"/>
    <col min="520" max="520" width="12.85546875" style="88" customWidth="1"/>
    <col min="521" max="521" width="9.7109375" style="88" bestFit="1" customWidth="1"/>
    <col min="522" max="768" width="9.140625" style="88"/>
    <col min="769" max="769" width="15.28515625" style="88" customWidth="1"/>
    <col min="770" max="770" width="30.42578125" style="88" customWidth="1"/>
    <col min="771" max="771" width="8.85546875" style="88" customWidth="1"/>
    <col min="772" max="772" width="9.28515625" style="88" customWidth="1"/>
    <col min="773" max="773" width="10.42578125" style="88" customWidth="1"/>
    <col min="774" max="774" width="5" style="88" customWidth="1"/>
    <col min="775" max="775" width="6.28515625" style="88" customWidth="1"/>
    <col min="776" max="776" width="12.85546875" style="88" customWidth="1"/>
    <col min="777" max="777" width="9.7109375" style="88" bestFit="1" customWidth="1"/>
    <col min="778" max="1024" width="9.140625" style="88"/>
    <col min="1025" max="1025" width="15.28515625" style="88" customWidth="1"/>
    <col min="1026" max="1026" width="30.42578125" style="88" customWidth="1"/>
    <col min="1027" max="1027" width="8.85546875" style="88" customWidth="1"/>
    <col min="1028" max="1028" width="9.28515625" style="88" customWidth="1"/>
    <col min="1029" max="1029" width="10.42578125" style="88" customWidth="1"/>
    <col min="1030" max="1030" width="5" style="88" customWidth="1"/>
    <col min="1031" max="1031" width="6.28515625" style="88" customWidth="1"/>
    <col min="1032" max="1032" width="12.85546875" style="88" customWidth="1"/>
    <col min="1033" max="1033" width="9.7109375" style="88" bestFit="1" customWidth="1"/>
    <col min="1034" max="1280" width="9.140625" style="88"/>
    <col min="1281" max="1281" width="15.28515625" style="88" customWidth="1"/>
    <col min="1282" max="1282" width="30.42578125" style="88" customWidth="1"/>
    <col min="1283" max="1283" width="8.85546875" style="88" customWidth="1"/>
    <col min="1284" max="1284" width="9.28515625" style="88" customWidth="1"/>
    <col min="1285" max="1285" width="10.42578125" style="88" customWidth="1"/>
    <col min="1286" max="1286" width="5" style="88" customWidth="1"/>
    <col min="1287" max="1287" width="6.28515625" style="88" customWidth="1"/>
    <col min="1288" max="1288" width="12.85546875" style="88" customWidth="1"/>
    <col min="1289" max="1289" width="9.7109375" style="88" bestFit="1" customWidth="1"/>
    <col min="1290" max="1536" width="9.140625" style="88"/>
    <col min="1537" max="1537" width="15.28515625" style="88" customWidth="1"/>
    <col min="1538" max="1538" width="30.42578125" style="88" customWidth="1"/>
    <col min="1539" max="1539" width="8.85546875" style="88" customWidth="1"/>
    <col min="1540" max="1540" width="9.28515625" style="88" customWidth="1"/>
    <col min="1541" max="1541" width="10.42578125" style="88" customWidth="1"/>
    <col min="1542" max="1542" width="5" style="88" customWidth="1"/>
    <col min="1543" max="1543" width="6.28515625" style="88" customWidth="1"/>
    <col min="1544" max="1544" width="12.85546875" style="88" customWidth="1"/>
    <col min="1545" max="1545" width="9.7109375" style="88" bestFit="1" customWidth="1"/>
    <col min="1546" max="1792" width="9.140625" style="88"/>
    <col min="1793" max="1793" width="15.28515625" style="88" customWidth="1"/>
    <col min="1794" max="1794" width="30.42578125" style="88" customWidth="1"/>
    <col min="1795" max="1795" width="8.85546875" style="88" customWidth="1"/>
    <col min="1796" max="1796" width="9.28515625" style="88" customWidth="1"/>
    <col min="1797" max="1797" width="10.42578125" style="88" customWidth="1"/>
    <col min="1798" max="1798" width="5" style="88" customWidth="1"/>
    <col min="1799" max="1799" width="6.28515625" style="88" customWidth="1"/>
    <col min="1800" max="1800" width="12.85546875" style="88" customWidth="1"/>
    <col min="1801" max="1801" width="9.7109375" style="88" bestFit="1" customWidth="1"/>
    <col min="1802" max="2048" width="9.140625" style="88"/>
    <col min="2049" max="2049" width="15.28515625" style="88" customWidth="1"/>
    <col min="2050" max="2050" width="30.42578125" style="88" customWidth="1"/>
    <col min="2051" max="2051" width="8.85546875" style="88" customWidth="1"/>
    <col min="2052" max="2052" width="9.28515625" style="88" customWidth="1"/>
    <col min="2053" max="2053" width="10.42578125" style="88" customWidth="1"/>
    <col min="2054" max="2054" width="5" style="88" customWidth="1"/>
    <col min="2055" max="2055" width="6.28515625" style="88" customWidth="1"/>
    <col min="2056" max="2056" width="12.85546875" style="88" customWidth="1"/>
    <col min="2057" max="2057" width="9.7109375" style="88" bestFit="1" customWidth="1"/>
    <col min="2058" max="2304" width="9.140625" style="88"/>
    <col min="2305" max="2305" width="15.28515625" style="88" customWidth="1"/>
    <col min="2306" max="2306" width="30.42578125" style="88" customWidth="1"/>
    <col min="2307" max="2307" width="8.85546875" style="88" customWidth="1"/>
    <col min="2308" max="2308" width="9.28515625" style="88" customWidth="1"/>
    <col min="2309" max="2309" width="10.42578125" style="88" customWidth="1"/>
    <col min="2310" max="2310" width="5" style="88" customWidth="1"/>
    <col min="2311" max="2311" width="6.28515625" style="88" customWidth="1"/>
    <col min="2312" max="2312" width="12.85546875" style="88" customWidth="1"/>
    <col min="2313" max="2313" width="9.7109375" style="88" bestFit="1" customWidth="1"/>
    <col min="2314" max="2560" width="9.140625" style="88"/>
    <col min="2561" max="2561" width="15.28515625" style="88" customWidth="1"/>
    <col min="2562" max="2562" width="30.42578125" style="88" customWidth="1"/>
    <col min="2563" max="2563" width="8.85546875" style="88" customWidth="1"/>
    <col min="2564" max="2564" width="9.28515625" style="88" customWidth="1"/>
    <col min="2565" max="2565" width="10.42578125" style="88" customWidth="1"/>
    <col min="2566" max="2566" width="5" style="88" customWidth="1"/>
    <col min="2567" max="2567" width="6.28515625" style="88" customWidth="1"/>
    <col min="2568" max="2568" width="12.85546875" style="88" customWidth="1"/>
    <col min="2569" max="2569" width="9.7109375" style="88" bestFit="1" customWidth="1"/>
    <col min="2570" max="2816" width="9.140625" style="88"/>
    <col min="2817" max="2817" width="15.28515625" style="88" customWidth="1"/>
    <col min="2818" max="2818" width="30.42578125" style="88" customWidth="1"/>
    <col min="2819" max="2819" width="8.85546875" style="88" customWidth="1"/>
    <col min="2820" max="2820" width="9.28515625" style="88" customWidth="1"/>
    <col min="2821" max="2821" width="10.42578125" style="88" customWidth="1"/>
    <col min="2822" max="2822" width="5" style="88" customWidth="1"/>
    <col min="2823" max="2823" width="6.28515625" style="88" customWidth="1"/>
    <col min="2824" max="2824" width="12.85546875" style="88" customWidth="1"/>
    <col min="2825" max="2825" width="9.7109375" style="88" bestFit="1" customWidth="1"/>
    <col min="2826" max="3072" width="9.140625" style="88"/>
    <col min="3073" max="3073" width="15.28515625" style="88" customWidth="1"/>
    <col min="3074" max="3074" width="30.42578125" style="88" customWidth="1"/>
    <col min="3075" max="3075" width="8.85546875" style="88" customWidth="1"/>
    <col min="3076" max="3076" width="9.28515625" style="88" customWidth="1"/>
    <col min="3077" max="3077" width="10.42578125" style="88" customWidth="1"/>
    <col min="3078" max="3078" width="5" style="88" customWidth="1"/>
    <col min="3079" max="3079" width="6.28515625" style="88" customWidth="1"/>
    <col min="3080" max="3080" width="12.85546875" style="88" customWidth="1"/>
    <col min="3081" max="3081" width="9.7109375" style="88" bestFit="1" customWidth="1"/>
    <col min="3082" max="3328" width="9.140625" style="88"/>
    <col min="3329" max="3329" width="15.28515625" style="88" customWidth="1"/>
    <col min="3330" max="3330" width="30.42578125" style="88" customWidth="1"/>
    <col min="3331" max="3331" width="8.85546875" style="88" customWidth="1"/>
    <col min="3332" max="3332" width="9.28515625" style="88" customWidth="1"/>
    <col min="3333" max="3333" width="10.42578125" style="88" customWidth="1"/>
    <col min="3334" max="3334" width="5" style="88" customWidth="1"/>
    <col min="3335" max="3335" width="6.28515625" style="88" customWidth="1"/>
    <col min="3336" max="3336" width="12.85546875" style="88" customWidth="1"/>
    <col min="3337" max="3337" width="9.7109375" style="88" bestFit="1" customWidth="1"/>
    <col min="3338" max="3584" width="9.140625" style="88"/>
    <col min="3585" max="3585" width="15.28515625" style="88" customWidth="1"/>
    <col min="3586" max="3586" width="30.42578125" style="88" customWidth="1"/>
    <col min="3587" max="3587" width="8.85546875" style="88" customWidth="1"/>
    <col min="3588" max="3588" width="9.28515625" style="88" customWidth="1"/>
    <col min="3589" max="3589" width="10.42578125" style="88" customWidth="1"/>
    <col min="3590" max="3590" width="5" style="88" customWidth="1"/>
    <col min="3591" max="3591" width="6.28515625" style="88" customWidth="1"/>
    <col min="3592" max="3592" width="12.85546875" style="88" customWidth="1"/>
    <col min="3593" max="3593" width="9.7109375" style="88" bestFit="1" customWidth="1"/>
    <col min="3594" max="3840" width="9.140625" style="88"/>
    <col min="3841" max="3841" width="15.28515625" style="88" customWidth="1"/>
    <col min="3842" max="3842" width="30.42578125" style="88" customWidth="1"/>
    <col min="3843" max="3843" width="8.85546875" style="88" customWidth="1"/>
    <col min="3844" max="3844" width="9.28515625" style="88" customWidth="1"/>
    <col min="3845" max="3845" width="10.42578125" style="88" customWidth="1"/>
    <col min="3846" max="3846" width="5" style="88" customWidth="1"/>
    <col min="3847" max="3847" width="6.28515625" style="88" customWidth="1"/>
    <col min="3848" max="3848" width="12.85546875" style="88" customWidth="1"/>
    <col min="3849" max="3849" width="9.7109375" style="88" bestFit="1" customWidth="1"/>
    <col min="3850" max="4096" width="9.140625" style="88"/>
    <col min="4097" max="4097" width="15.28515625" style="88" customWidth="1"/>
    <col min="4098" max="4098" width="30.42578125" style="88" customWidth="1"/>
    <col min="4099" max="4099" width="8.85546875" style="88" customWidth="1"/>
    <col min="4100" max="4100" width="9.28515625" style="88" customWidth="1"/>
    <col min="4101" max="4101" width="10.42578125" style="88" customWidth="1"/>
    <col min="4102" max="4102" width="5" style="88" customWidth="1"/>
    <col min="4103" max="4103" width="6.28515625" style="88" customWidth="1"/>
    <col min="4104" max="4104" width="12.85546875" style="88" customWidth="1"/>
    <col min="4105" max="4105" width="9.7109375" style="88" bestFit="1" customWidth="1"/>
    <col min="4106" max="4352" width="9.140625" style="88"/>
    <col min="4353" max="4353" width="15.28515625" style="88" customWidth="1"/>
    <col min="4354" max="4354" width="30.42578125" style="88" customWidth="1"/>
    <col min="4355" max="4355" width="8.85546875" style="88" customWidth="1"/>
    <col min="4356" max="4356" width="9.28515625" style="88" customWidth="1"/>
    <col min="4357" max="4357" width="10.42578125" style="88" customWidth="1"/>
    <col min="4358" max="4358" width="5" style="88" customWidth="1"/>
    <col min="4359" max="4359" width="6.28515625" style="88" customWidth="1"/>
    <col min="4360" max="4360" width="12.85546875" style="88" customWidth="1"/>
    <col min="4361" max="4361" width="9.7109375" style="88" bestFit="1" customWidth="1"/>
    <col min="4362" max="4608" width="9.140625" style="88"/>
    <col min="4609" max="4609" width="15.28515625" style="88" customWidth="1"/>
    <col min="4610" max="4610" width="30.42578125" style="88" customWidth="1"/>
    <col min="4611" max="4611" width="8.85546875" style="88" customWidth="1"/>
    <col min="4612" max="4612" width="9.28515625" style="88" customWidth="1"/>
    <col min="4613" max="4613" width="10.42578125" style="88" customWidth="1"/>
    <col min="4614" max="4614" width="5" style="88" customWidth="1"/>
    <col min="4615" max="4615" width="6.28515625" style="88" customWidth="1"/>
    <col min="4616" max="4616" width="12.85546875" style="88" customWidth="1"/>
    <col min="4617" max="4617" width="9.7109375" style="88" bestFit="1" customWidth="1"/>
    <col min="4618" max="4864" width="9.140625" style="88"/>
    <col min="4865" max="4865" width="15.28515625" style="88" customWidth="1"/>
    <col min="4866" max="4866" width="30.42578125" style="88" customWidth="1"/>
    <col min="4867" max="4867" width="8.85546875" style="88" customWidth="1"/>
    <col min="4868" max="4868" width="9.28515625" style="88" customWidth="1"/>
    <col min="4869" max="4869" width="10.42578125" style="88" customWidth="1"/>
    <col min="4870" max="4870" width="5" style="88" customWidth="1"/>
    <col min="4871" max="4871" width="6.28515625" style="88" customWidth="1"/>
    <col min="4872" max="4872" width="12.85546875" style="88" customWidth="1"/>
    <col min="4873" max="4873" width="9.7109375" style="88" bestFit="1" customWidth="1"/>
    <col min="4874" max="5120" width="9.140625" style="88"/>
    <col min="5121" max="5121" width="15.28515625" style="88" customWidth="1"/>
    <col min="5122" max="5122" width="30.42578125" style="88" customWidth="1"/>
    <col min="5123" max="5123" width="8.85546875" style="88" customWidth="1"/>
    <col min="5124" max="5124" width="9.28515625" style="88" customWidth="1"/>
    <col min="5125" max="5125" width="10.42578125" style="88" customWidth="1"/>
    <col min="5126" max="5126" width="5" style="88" customWidth="1"/>
    <col min="5127" max="5127" width="6.28515625" style="88" customWidth="1"/>
    <col min="5128" max="5128" width="12.85546875" style="88" customWidth="1"/>
    <col min="5129" max="5129" width="9.7109375" style="88" bestFit="1" customWidth="1"/>
    <col min="5130" max="5376" width="9.140625" style="88"/>
    <col min="5377" max="5377" width="15.28515625" style="88" customWidth="1"/>
    <col min="5378" max="5378" width="30.42578125" style="88" customWidth="1"/>
    <col min="5379" max="5379" width="8.85546875" style="88" customWidth="1"/>
    <col min="5380" max="5380" width="9.28515625" style="88" customWidth="1"/>
    <col min="5381" max="5381" width="10.42578125" style="88" customWidth="1"/>
    <col min="5382" max="5382" width="5" style="88" customWidth="1"/>
    <col min="5383" max="5383" width="6.28515625" style="88" customWidth="1"/>
    <col min="5384" max="5384" width="12.85546875" style="88" customWidth="1"/>
    <col min="5385" max="5385" width="9.7109375" style="88" bestFit="1" customWidth="1"/>
    <col min="5386" max="5632" width="9.140625" style="88"/>
    <col min="5633" max="5633" width="15.28515625" style="88" customWidth="1"/>
    <col min="5634" max="5634" width="30.42578125" style="88" customWidth="1"/>
    <col min="5635" max="5635" width="8.85546875" style="88" customWidth="1"/>
    <col min="5636" max="5636" width="9.28515625" style="88" customWidth="1"/>
    <col min="5637" max="5637" width="10.42578125" style="88" customWidth="1"/>
    <col min="5638" max="5638" width="5" style="88" customWidth="1"/>
    <col min="5639" max="5639" width="6.28515625" style="88" customWidth="1"/>
    <col min="5640" max="5640" width="12.85546875" style="88" customWidth="1"/>
    <col min="5641" max="5641" width="9.7109375" style="88" bestFit="1" customWidth="1"/>
    <col min="5642" max="5888" width="9.140625" style="88"/>
    <col min="5889" max="5889" width="15.28515625" style="88" customWidth="1"/>
    <col min="5890" max="5890" width="30.42578125" style="88" customWidth="1"/>
    <col min="5891" max="5891" width="8.85546875" style="88" customWidth="1"/>
    <col min="5892" max="5892" width="9.28515625" style="88" customWidth="1"/>
    <col min="5893" max="5893" width="10.42578125" style="88" customWidth="1"/>
    <col min="5894" max="5894" width="5" style="88" customWidth="1"/>
    <col min="5895" max="5895" width="6.28515625" style="88" customWidth="1"/>
    <col min="5896" max="5896" width="12.85546875" style="88" customWidth="1"/>
    <col min="5897" max="5897" width="9.7109375" style="88" bestFit="1" customWidth="1"/>
    <col min="5898" max="6144" width="9.140625" style="88"/>
    <col min="6145" max="6145" width="15.28515625" style="88" customWidth="1"/>
    <col min="6146" max="6146" width="30.42578125" style="88" customWidth="1"/>
    <col min="6147" max="6147" width="8.85546875" style="88" customWidth="1"/>
    <col min="6148" max="6148" width="9.28515625" style="88" customWidth="1"/>
    <col min="6149" max="6149" width="10.42578125" style="88" customWidth="1"/>
    <col min="6150" max="6150" width="5" style="88" customWidth="1"/>
    <col min="6151" max="6151" width="6.28515625" style="88" customWidth="1"/>
    <col min="6152" max="6152" width="12.85546875" style="88" customWidth="1"/>
    <col min="6153" max="6153" width="9.7109375" style="88" bestFit="1" customWidth="1"/>
    <col min="6154" max="6400" width="9.140625" style="88"/>
    <col min="6401" max="6401" width="15.28515625" style="88" customWidth="1"/>
    <col min="6402" max="6402" width="30.42578125" style="88" customWidth="1"/>
    <col min="6403" max="6403" width="8.85546875" style="88" customWidth="1"/>
    <col min="6404" max="6404" width="9.28515625" style="88" customWidth="1"/>
    <col min="6405" max="6405" width="10.42578125" style="88" customWidth="1"/>
    <col min="6406" max="6406" width="5" style="88" customWidth="1"/>
    <col min="6407" max="6407" width="6.28515625" style="88" customWidth="1"/>
    <col min="6408" max="6408" width="12.85546875" style="88" customWidth="1"/>
    <col min="6409" max="6409" width="9.7109375" style="88" bestFit="1" customWidth="1"/>
    <col min="6410" max="6656" width="9.140625" style="88"/>
    <col min="6657" max="6657" width="15.28515625" style="88" customWidth="1"/>
    <col min="6658" max="6658" width="30.42578125" style="88" customWidth="1"/>
    <col min="6659" max="6659" width="8.85546875" style="88" customWidth="1"/>
    <col min="6660" max="6660" width="9.28515625" style="88" customWidth="1"/>
    <col min="6661" max="6661" width="10.42578125" style="88" customWidth="1"/>
    <col min="6662" max="6662" width="5" style="88" customWidth="1"/>
    <col min="6663" max="6663" width="6.28515625" style="88" customWidth="1"/>
    <col min="6664" max="6664" width="12.85546875" style="88" customWidth="1"/>
    <col min="6665" max="6665" width="9.7109375" style="88" bestFit="1" customWidth="1"/>
    <col min="6666" max="6912" width="9.140625" style="88"/>
    <col min="6913" max="6913" width="15.28515625" style="88" customWidth="1"/>
    <col min="6914" max="6914" width="30.42578125" style="88" customWidth="1"/>
    <col min="6915" max="6915" width="8.85546875" style="88" customWidth="1"/>
    <col min="6916" max="6916" width="9.28515625" style="88" customWidth="1"/>
    <col min="6917" max="6917" width="10.42578125" style="88" customWidth="1"/>
    <col min="6918" max="6918" width="5" style="88" customWidth="1"/>
    <col min="6919" max="6919" width="6.28515625" style="88" customWidth="1"/>
    <col min="6920" max="6920" width="12.85546875" style="88" customWidth="1"/>
    <col min="6921" max="6921" width="9.7109375" style="88" bestFit="1" customWidth="1"/>
    <col min="6922" max="7168" width="9.140625" style="88"/>
    <col min="7169" max="7169" width="15.28515625" style="88" customWidth="1"/>
    <col min="7170" max="7170" width="30.42578125" style="88" customWidth="1"/>
    <col min="7171" max="7171" width="8.85546875" style="88" customWidth="1"/>
    <col min="7172" max="7172" width="9.28515625" style="88" customWidth="1"/>
    <col min="7173" max="7173" width="10.42578125" style="88" customWidth="1"/>
    <col min="7174" max="7174" width="5" style="88" customWidth="1"/>
    <col min="7175" max="7175" width="6.28515625" style="88" customWidth="1"/>
    <col min="7176" max="7176" width="12.85546875" style="88" customWidth="1"/>
    <col min="7177" max="7177" width="9.7109375" style="88" bestFit="1" customWidth="1"/>
    <col min="7178" max="7424" width="9.140625" style="88"/>
    <col min="7425" max="7425" width="15.28515625" style="88" customWidth="1"/>
    <col min="7426" max="7426" width="30.42578125" style="88" customWidth="1"/>
    <col min="7427" max="7427" width="8.85546875" style="88" customWidth="1"/>
    <col min="7428" max="7428" width="9.28515625" style="88" customWidth="1"/>
    <col min="7429" max="7429" width="10.42578125" style="88" customWidth="1"/>
    <col min="7430" max="7430" width="5" style="88" customWidth="1"/>
    <col min="7431" max="7431" width="6.28515625" style="88" customWidth="1"/>
    <col min="7432" max="7432" width="12.85546875" style="88" customWidth="1"/>
    <col min="7433" max="7433" width="9.7109375" style="88" bestFit="1" customWidth="1"/>
    <col min="7434" max="7680" width="9.140625" style="88"/>
    <col min="7681" max="7681" width="15.28515625" style="88" customWidth="1"/>
    <col min="7682" max="7682" width="30.42578125" style="88" customWidth="1"/>
    <col min="7683" max="7683" width="8.85546875" style="88" customWidth="1"/>
    <col min="7684" max="7684" width="9.28515625" style="88" customWidth="1"/>
    <col min="7685" max="7685" width="10.42578125" style="88" customWidth="1"/>
    <col min="7686" max="7686" width="5" style="88" customWidth="1"/>
    <col min="7687" max="7687" width="6.28515625" style="88" customWidth="1"/>
    <col min="7688" max="7688" width="12.85546875" style="88" customWidth="1"/>
    <col min="7689" max="7689" width="9.7109375" style="88" bestFit="1" customWidth="1"/>
    <col min="7690" max="7936" width="9.140625" style="88"/>
    <col min="7937" max="7937" width="15.28515625" style="88" customWidth="1"/>
    <col min="7938" max="7938" width="30.42578125" style="88" customWidth="1"/>
    <col min="7939" max="7939" width="8.85546875" style="88" customWidth="1"/>
    <col min="7940" max="7940" width="9.28515625" style="88" customWidth="1"/>
    <col min="7941" max="7941" width="10.42578125" style="88" customWidth="1"/>
    <col min="7942" max="7942" width="5" style="88" customWidth="1"/>
    <col min="7943" max="7943" width="6.28515625" style="88" customWidth="1"/>
    <col min="7944" max="7944" width="12.85546875" style="88" customWidth="1"/>
    <col min="7945" max="7945" width="9.7109375" style="88" bestFit="1" customWidth="1"/>
    <col min="7946" max="8192" width="9.140625" style="88"/>
    <col min="8193" max="8193" width="15.28515625" style="88" customWidth="1"/>
    <col min="8194" max="8194" width="30.42578125" style="88" customWidth="1"/>
    <col min="8195" max="8195" width="8.85546875" style="88" customWidth="1"/>
    <col min="8196" max="8196" width="9.28515625" style="88" customWidth="1"/>
    <col min="8197" max="8197" width="10.42578125" style="88" customWidth="1"/>
    <col min="8198" max="8198" width="5" style="88" customWidth="1"/>
    <col min="8199" max="8199" width="6.28515625" style="88" customWidth="1"/>
    <col min="8200" max="8200" width="12.85546875" style="88" customWidth="1"/>
    <col min="8201" max="8201" width="9.7109375" style="88" bestFit="1" customWidth="1"/>
    <col min="8202" max="8448" width="9.140625" style="88"/>
    <col min="8449" max="8449" width="15.28515625" style="88" customWidth="1"/>
    <col min="8450" max="8450" width="30.42578125" style="88" customWidth="1"/>
    <col min="8451" max="8451" width="8.85546875" style="88" customWidth="1"/>
    <col min="8452" max="8452" width="9.28515625" style="88" customWidth="1"/>
    <col min="8453" max="8453" width="10.42578125" style="88" customWidth="1"/>
    <col min="8454" max="8454" width="5" style="88" customWidth="1"/>
    <col min="8455" max="8455" width="6.28515625" style="88" customWidth="1"/>
    <col min="8456" max="8456" width="12.85546875" style="88" customWidth="1"/>
    <col min="8457" max="8457" width="9.7109375" style="88" bestFit="1" customWidth="1"/>
    <col min="8458" max="8704" width="9.140625" style="88"/>
    <col min="8705" max="8705" width="15.28515625" style="88" customWidth="1"/>
    <col min="8706" max="8706" width="30.42578125" style="88" customWidth="1"/>
    <col min="8707" max="8707" width="8.85546875" style="88" customWidth="1"/>
    <col min="8708" max="8708" width="9.28515625" style="88" customWidth="1"/>
    <col min="8709" max="8709" width="10.42578125" style="88" customWidth="1"/>
    <col min="8710" max="8710" width="5" style="88" customWidth="1"/>
    <col min="8711" max="8711" width="6.28515625" style="88" customWidth="1"/>
    <col min="8712" max="8712" width="12.85546875" style="88" customWidth="1"/>
    <col min="8713" max="8713" width="9.7109375" style="88" bestFit="1" customWidth="1"/>
    <col min="8714" max="8960" width="9.140625" style="88"/>
    <col min="8961" max="8961" width="15.28515625" style="88" customWidth="1"/>
    <col min="8962" max="8962" width="30.42578125" style="88" customWidth="1"/>
    <col min="8963" max="8963" width="8.85546875" style="88" customWidth="1"/>
    <col min="8964" max="8964" width="9.28515625" style="88" customWidth="1"/>
    <col min="8965" max="8965" width="10.42578125" style="88" customWidth="1"/>
    <col min="8966" max="8966" width="5" style="88" customWidth="1"/>
    <col min="8967" max="8967" width="6.28515625" style="88" customWidth="1"/>
    <col min="8968" max="8968" width="12.85546875" style="88" customWidth="1"/>
    <col min="8969" max="8969" width="9.7109375" style="88" bestFit="1" customWidth="1"/>
    <col min="8970" max="9216" width="9.140625" style="88"/>
    <col min="9217" max="9217" width="15.28515625" style="88" customWidth="1"/>
    <col min="9218" max="9218" width="30.42578125" style="88" customWidth="1"/>
    <col min="9219" max="9219" width="8.85546875" style="88" customWidth="1"/>
    <col min="9220" max="9220" width="9.28515625" style="88" customWidth="1"/>
    <col min="9221" max="9221" width="10.42578125" style="88" customWidth="1"/>
    <col min="9222" max="9222" width="5" style="88" customWidth="1"/>
    <col min="9223" max="9223" width="6.28515625" style="88" customWidth="1"/>
    <col min="9224" max="9224" width="12.85546875" style="88" customWidth="1"/>
    <col min="9225" max="9225" width="9.7109375" style="88" bestFit="1" customWidth="1"/>
    <col min="9226" max="9472" width="9.140625" style="88"/>
    <col min="9473" max="9473" width="15.28515625" style="88" customWidth="1"/>
    <col min="9474" max="9474" width="30.42578125" style="88" customWidth="1"/>
    <col min="9475" max="9475" width="8.85546875" style="88" customWidth="1"/>
    <col min="9476" max="9476" width="9.28515625" style="88" customWidth="1"/>
    <col min="9477" max="9477" width="10.42578125" style="88" customWidth="1"/>
    <col min="9478" max="9478" width="5" style="88" customWidth="1"/>
    <col min="9479" max="9479" width="6.28515625" style="88" customWidth="1"/>
    <col min="9480" max="9480" width="12.85546875" style="88" customWidth="1"/>
    <col min="9481" max="9481" width="9.7109375" style="88" bestFit="1" customWidth="1"/>
    <col min="9482" max="9728" width="9.140625" style="88"/>
    <col min="9729" max="9729" width="15.28515625" style="88" customWidth="1"/>
    <col min="9730" max="9730" width="30.42578125" style="88" customWidth="1"/>
    <col min="9731" max="9731" width="8.85546875" style="88" customWidth="1"/>
    <col min="9732" max="9732" width="9.28515625" style="88" customWidth="1"/>
    <col min="9733" max="9733" width="10.42578125" style="88" customWidth="1"/>
    <col min="9734" max="9734" width="5" style="88" customWidth="1"/>
    <col min="9735" max="9735" width="6.28515625" style="88" customWidth="1"/>
    <col min="9736" max="9736" width="12.85546875" style="88" customWidth="1"/>
    <col min="9737" max="9737" width="9.7109375" style="88" bestFit="1" customWidth="1"/>
    <col min="9738" max="9984" width="9.140625" style="88"/>
    <col min="9985" max="9985" width="15.28515625" style="88" customWidth="1"/>
    <col min="9986" max="9986" width="30.42578125" style="88" customWidth="1"/>
    <col min="9987" max="9987" width="8.85546875" style="88" customWidth="1"/>
    <col min="9988" max="9988" width="9.28515625" style="88" customWidth="1"/>
    <col min="9989" max="9989" width="10.42578125" style="88" customWidth="1"/>
    <col min="9990" max="9990" width="5" style="88" customWidth="1"/>
    <col min="9991" max="9991" width="6.28515625" style="88" customWidth="1"/>
    <col min="9992" max="9992" width="12.85546875" style="88" customWidth="1"/>
    <col min="9993" max="9993" width="9.7109375" style="88" bestFit="1" customWidth="1"/>
    <col min="9994" max="10240" width="9.140625" style="88"/>
    <col min="10241" max="10241" width="15.28515625" style="88" customWidth="1"/>
    <col min="10242" max="10242" width="30.42578125" style="88" customWidth="1"/>
    <col min="10243" max="10243" width="8.85546875" style="88" customWidth="1"/>
    <col min="10244" max="10244" width="9.28515625" style="88" customWidth="1"/>
    <col min="10245" max="10245" width="10.42578125" style="88" customWidth="1"/>
    <col min="10246" max="10246" width="5" style="88" customWidth="1"/>
    <col min="10247" max="10247" width="6.28515625" style="88" customWidth="1"/>
    <col min="10248" max="10248" width="12.85546875" style="88" customWidth="1"/>
    <col min="10249" max="10249" width="9.7109375" style="88" bestFit="1" customWidth="1"/>
    <col min="10250" max="10496" width="9.140625" style="88"/>
    <col min="10497" max="10497" width="15.28515625" style="88" customWidth="1"/>
    <col min="10498" max="10498" width="30.42578125" style="88" customWidth="1"/>
    <col min="10499" max="10499" width="8.85546875" style="88" customWidth="1"/>
    <col min="10500" max="10500" width="9.28515625" style="88" customWidth="1"/>
    <col min="10501" max="10501" width="10.42578125" style="88" customWidth="1"/>
    <col min="10502" max="10502" width="5" style="88" customWidth="1"/>
    <col min="10503" max="10503" width="6.28515625" style="88" customWidth="1"/>
    <col min="10504" max="10504" width="12.85546875" style="88" customWidth="1"/>
    <col min="10505" max="10505" width="9.7109375" style="88" bestFit="1" customWidth="1"/>
    <col min="10506" max="10752" width="9.140625" style="88"/>
    <col min="10753" max="10753" width="15.28515625" style="88" customWidth="1"/>
    <col min="10754" max="10754" width="30.42578125" style="88" customWidth="1"/>
    <col min="10755" max="10755" width="8.85546875" style="88" customWidth="1"/>
    <col min="10756" max="10756" width="9.28515625" style="88" customWidth="1"/>
    <col min="10757" max="10757" width="10.42578125" style="88" customWidth="1"/>
    <col min="10758" max="10758" width="5" style="88" customWidth="1"/>
    <col min="10759" max="10759" width="6.28515625" style="88" customWidth="1"/>
    <col min="10760" max="10760" width="12.85546875" style="88" customWidth="1"/>
    <col min="10761" max="10761" width="9.7109375" style="88" bestFit="1" customWidth="1"/>
    <col min="10762" max="11008" width="9.140625" style="88"/>
    <col min="11009" max="11009" width="15.28515625" style="88" customWidth="1"/>
    <col min="11010" max="11010" width="30.42578125" style="88" customWidth="1"/>
    <col min="11011" max="11011" width="8.85546875" style="88" customWidth="1"/>
    <col min="11012" max="11012" width="9.28515625" style="88" customWidth="1"/>
    <col min="11013" max="11013" width="10.42578125" style="88" customWidth="1"/>
    <col min="11014" max="11014" width="5" style="88" customWidth="1"/>
    <col min="11015" max="11015" width="6.28515625" style="88" customWidth="1"/>
    <col min="11016" max="11016" width="12.85546875" style="88" customWidth="1"/>
    <col min="11017" max="11017" width="9.7109375" style="88" bestFit="1" customWidth="1"/>
    <col min="11018" max="11264" width="9.140625" style="88"/>
    <col min="11265" max="11265" width="15.28515625" style="88" customWidth="1"/>
    <col min="11266" max="11266" width="30.42578125" style="88" customWidth="1"/>
    <col min="11267" max="11267" width="8.85546875" style="88" customWidth="1"/>
    <col min="11268" max="11268" width="9.28515625" style="88" customWidth="1"/>
    <col min="11269" max="11269" width="10.42578125" style="88" customWidth="1"/>
    <col min="11270" max="11270" width="5" style="88" customWidth="1"/>
    <col min="11271" max="11271" width="6.28515625" style="88" customWidth="1"/>
    <col min="11272" max="11272" width="12.85546875" style="88" customWidth="1"/>
    <col min="11273" max="11273" width="9.7109375" style="88" bestFit="1" customWidth="1"/>
    <col min="11274" max="11520" width="9.140625" style="88"/>
    <col min="11521" max="11521" width="15.28515625" style="88" customWidth="1"/>
    <col min="11522" max="11522" width="30.42578125" style="88" customWidth="1"/>
    <col min="11523" max="11523" width="8.85546875" style="88" customWidth="1"/>
    <col min="11524" max="11524" width="9.28515625" style="88" customWidth="1"/>
    <col min="11525" max="11525" width="10.42578125" style="88" customWidth="1"/>
    <col min="11526" max="11526" width="5" style="88" customWidth="1"/>
    <col min="11527" max="11527" width="6.28515625" style="88" customWidth="1"/>
    <col min="11528" max="11528" width="12.85546875" style="88" customWidth="1"/>
    <col min="11529" max="11529" width="9.7109375" style="88" bestFit="1" customWidth="1"/>
    <col min="11530" max="11776" width="9.140625" style="88"/>
    <col min="11777" max="11777" width="15.28515625" style="88" customWidth="1"/>
    <col min="11778" max="11778" width="30.42578125" style="88" customWidth="1"/>
    <col min="11779" max="11779" width="8.85546875" style="88" customWidth="1"/>
    <col min="11780" max="11780" width="9.28515625" style="88" customWidth="1"/>
    <col min="11781" max="11781" width="10.42578125" style="88" customWidth="1"/>
    <col min="11782" max="11782" width="5" style="88" customWidth="1"/>
    <col min="11783" max="11783" width="6.28515625" style="88" customWidth="1"/>
    <col min="11784" max="11784" width="12.85546875" style="88" customWidth="1"/>
    <col min="11785" max="11785" width="9.7109375" style="88" bestFit="1" customWidth="1"/>
    <col min="11786" max="12032" width="9.140625" style="88"/>
    <col min="12033" max="12033" width="15.28515625" style="88" customWidth="1"/>
    <col min="12034" max="12034" width="30.42578125" style="88" customWidth="1"/>
    <col min="12035" max="12035" width="8.85546875" style="88" customWidth="1"/>
    <col min="12036" max="12036" width="9.28515625" style="88" customWidth="1"/>
    <col min="12037" max="12037" width="10.42578125" style="88" customWidth="1"/>
    <col min="12038" max="12038" width="5" style="88" customWidth="1"/>
    <col min="12039" max="12039" width="6.28515625" style="88" customWidth="1"/>
    <col min="12040" max="12040" width="12.85546875" style="88" customWidth="1"/>
    <col min="12041" max="12041" width="9.7109375" style="88" bestFit="1" customWidth="1"/>
    <col min="12042" max="12288" width="9.140625" style="88"/>
    <col min="12289" max="12289" width="15.28515625" style="88" customWidth="1"/>
    <col min="12290" max="12290" width="30.42578125" style="88" customWidth="1"/>
    <col min="12291" max="12291" width="8.85546875" style="88" customWidth="1"/>
    <col min="12292" max="12292" width="9.28515625" style="88" customWidth="1"/>
    <col min="12293" max="12293" width="10.42578125" style="88" customWidth="1"/>
    <col min="12294" max="12294" width="5" style="88" customWidth="1"/>
    <col min="12295" max="12295" width="6.28515625" style="88" customWidth="1"/>
    <col min="12296" max="12296" width="12.85546875" style="88" customWidth="1"/>
    <col min="12297" max="12297" width="9.7109375" style="88" bestFit="1" customWidth="1"/>
    <col min="12298" max="12544" width="9.140625" style="88"/>
    <col min="12545" max="12545" width="15.28515625" style="88" customWidth="1"/>
    <col min="12546" max="12546" width="30.42578125" style="88" customWidth="1"/>
    <col min="12547" max="12547" width="8.85546875" style="88" customWidth="1"/>
    <col min="12548" max="12548" width="9.28515625" style="88" customWidth="1"/>
    <col min="12549" max="12549" width="10.42578125" style="88" customWidth="1"/>
    <col min="12550" max="12550" width="5" style="88" customWidth="1"/>
    <col min="12551" max="12551" width="6.28515625" style="88" customWidth="1"/>
    <col min="12552" max="12552" width="12.85546875" style="88" customWidth="1"/>
    <col min="12553" max="12553" width="9.7109375" style="88" bestFit="1" customWidth="1"/>
    <col min="12554" max="12800" width="9.140625" style="88"/>
    <col min="12801" max="12801" width="15.28515625" style="88" customWidth="1"/>
    <col min="12802" max="12802" width="30.42578125" style="88" customWidth="1"/>
    <col min="12803" max="12803" width="8.85546875" style="88" customWidth="1"/>
    <col min="12804" max="12804" width="9.28515625" style="88" customWidth="1"/>
    <col min="12805" max="12805" width="10.42578125" style="88" customWidth="1"/>
    <col min="12806" max="12806" width="5" style="88" customWidth="1"/>
    <col min="12807" max="12807" width="6.28515625" style="88" customWidth="1"/>
    <col min="12808" max="12808" width="12.85546875" style="88" customWidth="1"/>
    <col min="12809" max="12809" width="9.7109375" style="88" bestFit="1" customWidth="1"/>
    <col min="12810" max="13056" width="9.140625" style="88"/>
    <col min="13057" max="13057" width="15.28515625" style="88" customWidth="1"/>
    <col min="13058" max="13058" width="30.42578125" style="88" customWidth="1"/>
    <col min="13059" max="13059" width="8.85546875" style="88" customWidth="1"/>
    <col min="13060" max="13060" width="9.28515625" style="88" customWidth="1"/>
    <col min="13061" max="13061" width="10.42578125" style="88" customWidth="1"/>
    <col min="13062" max="13062" width="5" style="88" customWidth="1"/>
    <col min="13063" max="13063" width="6.28515625" style="88" customWidth="1"/>
    <col min="13064" max="13064" width="12.85546875" style="88" customWidth="1"/>
    <col min="13065" max="13065" width="9.7109375" style="88" bestFit="1" customWidth="1"/>
    <col min="13066" max="13312" width="9.140625" style="88"/>
    <col min="13313" max="13313" width="15.28515625" style="88" customWidth="1"/>
    <col min="13314" max="13314" width="30.42578125" style="88" customWidth="1"/>
    <col min="13315" max="13315" width="8.85546875" style="88" customWidth="1"/>
    <col min="13316" max="13316" width="9.28515625" style="88" customWidth="1"/>
    <col min="13317" max="13317" width="10.42578125" style="88" customWidth="1"/>
    <col min="13318" max="13318" width="5" style="88" customWidth="1"/>
    <col min="13319" max="13319" width="6.28515625" style="88" customWidth="1"/>
    <col min="13320" max="13320" width="12.85546875" style="88" customWidth="1"/>
    <col min="13321" max="13321" width="9.7109375" style="88" bestFit="1" customWidth="1"/>
    <col min="13322" max="13568" width="9.140625" style="88"/>
    <col min="13569" max="13569" width="15.28515625" style="88" customWidth="1"/>
    <col min="13570" max="13570" width="30.42578125" style="88" customWidth="1"/>
    <col min="13571" max="13571" width="8.85546875" style="88" customWidth="1"/>
    <col min="13572" max="13572" width="9.28515625" style="88" customWidth="1"/>
    <col min="13573" max="13573" width="10.42578125" style="88" customWidth="1"/>
    <col min="13574" max="13574" width="5" style="88" customWidth="1"/>
    <col min="13575" max="13575" width="6.28515625" style="88" customWidth="1"/>
    <col min="13576" max="13576" width="12.85546875" style="88" customWidth="1"/>
    <col min="13577" max="13577" width="9.7109375" style="88" bestFit="1" customWidth="1"/>
    <col min="13578" max="13824" width="9.140625" style="88"/>
    <col min="13825" max="13825" width="15.28515625" style="88" customWidth="1"/>
    <col min="13826" max="13826" width="30.42578125" style="88" customWidth="1"/>
    <col min="13827" max="13827" width="8.85546875" style="88" customWidth="1"/>
    <col min="13828" max="13828" width="9.28515625" style="88" customWidth="1"/>
    <col min="13829" max="13829" width="10.42578125" style="88" customWidth="1"/>
    <col min="13830" max="13830" width="5" style="88" customWidth="1"/>
    <col min="13831" max="13831" width="6.28515625" style="88" customWidth="1"/>
    <col min="13832" max="13832" width="12.85546875" style="88" customWidth="1"/>
    <col min="13833" max="13833" width="9.7109375" style="88" bestFit="1" customWidth="1"/>
    <col min="13834" max="14080" width="9.140625" style="88"/>
    <col min="14081" max="14081" width="15.28515625" style="88" customWidth="1"/>
    <col min="14082" max="14082" width="30.42578125" style="88" customWidth="1"/>
    <col min="14083" max="14083" width="8.85546875" style="88" customWidth="1"/>
    <col min="14084" max="14084" width="9.28515625" style="88" customWidth="1"/>
    <col min="14085" max="14085" width="10.42578125" style="88" customWidth="1"/>
    <col min="14086" max="14086" width="5" style="88" customWidth="1"/>
    <col min="14087" max="14087" width="6.28515625" style="88" customWidth="1"/>
    <col min="14088" max="14088" width="12.85546875" style="88" customWidth="1"/>
    <col min="14089" max="14089" width="9.7109375" style="88" bestFit="1" customWidth="1"/>
    <col min="14090" max="14336" width="9.140625" style="88"/>
    <col min="14337" max="14337" width="15.28515625" style="88" customWidth="1"/>
    <col min="14338" max="14338" width="30.42578125" style="88" customWidth="1"/>
    <col min="14339" max="14339" width="8.85546875" style="88" customWidth="1"/>
    <col min="14340" max="14340" width="9.28515625" style="88" customWidth="1"/>
    <col min="14341" max="14341" width="10.42578125" style="88" customWidth="1"/>
    <col min="14342" max="14342" width="5" style="88" customWidth="1"/>
    <col min="14343" max="14343" width="6.28515625" style="88" customWidth="1"/>
    <col min="14344" max="14344" width="12.85546875" style="88" customWidth="1"/>
    <col min="14345" max="14345" width="9.7109375" style="88" bestFit="1" customWidth="1"/>
    <col min="14346" max="14592" width="9.140625" style="88"/>
    <col min="14593" max="14593" width="15.28515625" style="88" customWidth="1"/>
    <col min="14594" max="14594" width="30.42578125" style="88" customWidth="1"/>
    <col min="14595" max="14595" width="8.85546875" style="88" customWidth="1"/>
    <col min="14596" max="14596" width="9.28515625" style="88" customWidth="1"/>
    <col min="14597" max="14597" width="10.42578125" style="88" customWidth="1"/>
    <col min="14598" max="14598" width="5" style="88" customWidth="1"/>
    <col min="14599" max="14599" width="6.28515625" style="88" customWidth="1"/>
    <col min="14600" max="14600" width="12.85546875" style="88" customWidth="1"/>
    <col min="14601" max="14601" width="9.7109375" style="88" bestFit="1" customWidth="1"/>
    <col min="14602" max="14848" width="9.140625" style="88"/>
    <col min="14849" max="14849" width="15.28515625" style="88" customWidth="1"/>
    <col min="14850" max="14850" width="30.42578125" style="88" customWidth="1"/>
    <col min="14851" max="14851" width="8.85546875" style="88" customWidth="1"/>
    <col min="14852" max="14852" width="9.28515625" style="88" customWidth="1"/>
    <col min="14853" max="14853" width="10.42578125" style="88" customWidth="1"/>
    <col min="14854" max="14854" width="5" style="88" customWidth="1"/>
    <col min="14855" max="14855" width="6.28515625" style="88" customWidth="1"/>
    <col min="14856" max="14856" width="12.85546875" style="88" customWidth="1"/>
    <col min="14857" max="14857" width="9.7109375" style="88" bestFit="1" customWidth="1"/>
    <col min="14858" max="15104" width="9.140625" style="88"/>
    <col min="15105" max="15105" width="15.28515625" style="88" customWidth="1"/>
    <col min="15106" max="15106" width="30.42578125" style="88" customWidth="1"/>
    <col min="15107" max="15107" width="8.85546875" style="88" customWidth="1"/>
    <col min="15108" max="15108" width="9.28515625" style="88" customWidth="1"/>
    <col min="15109" max="15109" width="10.42578125" style="88" customWidth="1"/>
    <col min="15110" max="15110" width="5" style="88" customWidth="1"/>
    <col min="15111" max="15111" width="6.28515625" style="88" customWidth="1"/>
    <col min="15112" max="15112" width="12.85546875" style="88" customWidth="1"/>
    <col min="15113" max="15113" width="9.7109375" style="88" bestFit="1" customWidth="1"/>
    <col min="15114" max="15360" width="9.140625" style="88"/>
    <col min="15361" max="15361" width="15.28515625" style="88" customWidth="1"/>
    <col min="15362" max="15362" width="30.42578125" style="88" customWidth="1"/>
    <col min="15363" max="15363" width="8.85546875" style="88" customWidth="1"/>
    <col min="15364" max="15364" width="9.28515625" style="88" customWidth="1"/>
    <col min="15365" max="15365" width="10.42578125" style="88" customWidth="1"/>
    <col min="15366" max="15366" width="5" style="88" customWidth="1"/>
    <col min="15367" max="15367" width="6.28515625" style="88" customWidth="1"/>
    <col min="15368" max="15368" width="12.85546875" style="88" customWidth="1"/>
    <col min="15369" max="15369" width="9.7109375" style="88" bestFit="1" customWidth="1"/>
    <col min="15370" max="15616" width="9.140625" style="88"/>
    <col min="15617" max="15617" width="15.28515625" style="88" customWidth="1"/>
    <col min="15618" max="15618" width="30.42578125" style="88" customWidth="1"/>
    <col min="15619" max="15619" width="8.85546875" style="88" customWidth="1"/>
    <col min="15620" max="15620" width="9.28515625" style="88" customWidth="1"/>
    <col min="15621" max="15621" width="10.42578125" style="88" customWidth="1"/>
    <col min="15622" max="15622" width="5" style="88" customWidth="1"/>
    <col min="15623" max="15623" width="6.28515625" style="88" customWidth="1"/>
    <col min="15624" max="15624" width="12.85546875" style="88" customWidth="1"/>
    <col min="15625" max="15625" width="9.7109375" style="88" bestFit="1" customWidth="1"/>
    <col min="15626" max="15872" width="9.140625" style="88"/>
    <col min="15873" max="15873" width="15.28515625" style="88" customWidth="1"/>
    <col min="15874" max="15874" width="30.42578125" style="88" customWidth="1"/>
    <col min="15875" max="15875" width="8.85546875" style="88" customWidth="1"/>
    <col min="15876" max="15876" width="9.28515625" style="88" customWidth="1"/>
    <col min="15877" max="15877" width="10.42578125" style="88" customWidth="1"/>
    <col min="15878" max="15878" width="5" style="88" customWidth="1"/>
    <col min="15879" max="15879" width="6.28515625" style="88" customWidth="1"/>
    <col min="15880" max="15880" width="12.85546875" style="88" customWidth="1"/>
    <col min="15881" max="15881" width="9.7109375" style="88" bestFit="1" customWidth="1"/>
    <col min="15882" max="16128" width="9.140625" style="88"/>
    <col min="16129" max="16129" width="15.28515625" style="88" customWidth="1"/>
    <col min="16130" max="16130" width="30.42578125" style="88" customWidth="1"/>
    <col min="16131" max="16131" width="8.85546875" style="88" customWidth="1"/>
    <col min="16132" max="16132" width="9.28515625" style="88" customWidth="1"/>
    <col min="16133" max="16133" width="10.42578125" style="88" customWidth="1"/>
    <col min="16134" max="16134" width="5" style="88" customWidth="1"/>
    <col min="16135" max="16135" width="6.28515625" style="88" customWidth="1"/>
    <col min="16136" max="16136" width="12.85546875" style="88" customWidth="1"/>
    <col min="16137" max="16137" width="9.7109375" style="88" bestFit="1" customWidth="1"/>
    <col min="16138" max="16384" width="9.140625" style="88"/>
  </cols>
  <sheetData>
    <row r="1" spans="1:9" s="68" customFormat="1" ht="18">
      <c r="A1" s="14"/>
      <c r="B1" s="15" t="s">
        <v>342</v>
      </c>
      <c r="C1" s="16"/>
      <c r="D1" s="82"/>
      <c r="E1" s="15"/>
      <c r="F1" s="15"/>
      <c r="G1" s="15"/>
      <c r="H1" s="17"/>
    </row>
    <row r="2" spans="1:9" s="68" customFormat="1" ht="13.5" customHeight="1">
      <c r="A2" s="18"/>
      <c r="B2" s="19" t="s">
        <v>53</v>
      </c>
      <c r="C2" s="20"/>
      <c r="D2" s="83"/>
      <c r="E2" s="19"/>
      <c r="F2" s="19"/>
      <c r="G2" s="19"/>
      <c r="H2" s="19"/>
    </row>
    <row r="3" spans="1:9" s="68" customFormat="1" ht="11.25" customHeight="1">
      <c r="A3" s="18"/>
      <c r="B3" s="21" t="s">
        <v>59</v>
      </c>
      <c r="C3" s="20"/>
      <c r="D3" s="83"/>
      <c r="E3" s="21"/>
      <c r="F3" s="21"/>
      <c r="G3" s="21"/>
      <c r="H3" s="21"/>
    </row>
    <row r="4" spans="1:9" s="68" customFormat="1" ht="12.75" customHeight="1">
      <c r="A4" s="18"/>
      <c r="B4" s="21" t="s">
        <v>199</v>
      </c>
      <c r="C4" s="20"/>
      <c r="D4" s="83"/>
      <c r="E4" s="21"/>
      <c r="F4" s="21"/>
      <c r="G4" s="21"/>
      <c r="H4" s="21"/>
    </row>
    <row r="5" spans="1:9" s="68" customFormat="1" ht="12.75" customHeight="1">
      <c r="A5" s="18"/>
      <c r="B5" s="21" t="s">
        <v>200</v>
      </c>
      <c r="C5" s="20"/>
      <c r="D5" s="83"/>
      <c r="E5" s="21"/>
      <c r="F5" s="21"/>
      <c r="G5" s="21"/>
      <c r="H5" s="21"/>
    </row>
    <row r="6" spans="1:9" s="68" customFormat="1" ht="8.25" customHeight="1">
      <c r="A6" s="84"/>
      <c r="B6" s="84"/>
      <c r="C6" s="84"/>
      <c r="D6" s="84"/>
      <c r="E6" s="84"/>
      <c r="F6" s="84"/>
      <c r="G6" s="84"/>
      <c r="H6" s="85"/>
    </row>
    <row r="7" spans="1:9" s="87" customFormat="1">
      <c r="A7" s="722" t="s">
        <v>4</v>
      </c>
      <c r="B7" s="723"/>
      <c r="C7" s="723"/>
      <c r="D7" s="723"/>
      <c r="E7" s="723"/>
      <c r="F7" s="723"/>
      <c r="G7" s="724"/>
      <c r="H7" s="86"/>
    </row>
    <row r="8" spans="1:9" ht="13.5" thickBot="1"/>
    <row r="9" spans="1:9">
      <c r="A9" s="725" t="s">
        <v>166</v>
      </c>
      <c r="B9" s="725"/>
      <c r="C9" s="725"/>
      <c r="D9" s="725"/>
      <c r="E9" s="725"/>
    </row>
    <row r="10" spans="1:9" s="96" customFormat="1" ht="13.5" thickBot="1">
      <c r="A10" s="89" t="s">
        <v>0</v>
      </c>
      <c r="B10" s="90" t="s">
        <v>22</v>
      </c>
      <c r="C10" s="91" t="s">
        <v>12</v>
      </c>
      <c r="D10" s="91" t="s">
        <v>169</v>
      </c>
      <c r="E10" s="92" t="s">
        <v>1</v>
      </c>
      <c r="F10" s="93"/>
      <c r="G10" s="94"/>
      <c r="H10" s="94"/>
      <c r="I10" s="95"/>
    </row>
    <row r="11" spans="1:9" s="96" customFormat="1" ht="15">
      <c r="A11" s="97">
        <v>1</v>
      </c>
      <c r="B11" s="98" t="s">
        <v>201</v>
      </c>
      <c r="C11" s="99"/>
      <c r="D11" s="100" t="s">
        <v>33</v>
      </c>
      <c r="E11" s="349">
        <v>3.8</v>
      </c>
      <c r="F11" s="23"/>
      <c r="G11" s="22"/>
      <c r="H11" s="22"/>
    </row>
    <row r="12" spans="1:9" s="96" customFormat="1" ht="15">
      <c r="A12" s="101">
        <v>2</v>
      </c>
      <c r="B12" s="102" t="s">
        <v>202</v>
      </c>
      <c r="C12" s="103"/>
      <c r="D12" s="100" t="s">
        <v>34</v>
      </c>
      <c r="E12" s="349">
        <v>1.1100000000000001</v>
      </c>
      <c r="F12" s="23"/>
      <c r="G12" s="22"/>
      <c r="H12" s="22"/>
    </row>
    <row r="13" spans="1:9" s="96" customFormat="1" ht="15">
      <c r="A13" s="101">
        <v>3</v>
      </c>
      <c r="B13" s="102" t="s">
        <v>203</v>
      </c>
      <c r="C13" s="103"/>
      <c r="D13" s="100" t="s">
        <v>35</v>
      </c>
      <c r="E13" s="349">
        <v>0.96</v>
      </c>
      <c r="F13" s="23"/>
      <c r="G13" s="22"/>
      <c r="H13" s="22"/>
    </row>
    <row r="14" spans="1:9" s="96" customFormat="1" ht="15">
      <c r="A14" s="101">
        <v>4</v>
      </c>
      <c r="B14" s="104" t="s">
        <v>204</v>
      </c>
      <c r="C14" s="103"/>
      <c r="D14" s="100" t="s">
        <v>36</v>
      </c>
      <c r="E14" s="349">
        <v>7.18</v>
      </c>
      <c r="F14" s="23"/>
      <c r="G14" s="22"/>
      <c r="H14" s="22"/>
    </row>
    <row r="15" spans="1:9" s="96" customFormat="1" ht="15">
      <c r="A15" s="101">
        <v>5</v>
      </c>
      <c r="B15" s="102" t="s">
        <v>32</v>
      </c>
      <c r="C15" s="103"/>
      <c r="D15" s="100" t="s">
        <v>312</v>
      </c>
      <c r="E15" s="350">
        <f>SUM(C16:C19)</f>
        <v>10.65</v>
      </c>
      <c r="F15" s="23"/>
      <c r="G15" s="22"/>
      <c r="H15" s="22"/>
    </row>
    <row r="16" spans="1:9" s="96" customFormat="1">
      <c r="A16" s="105" t="s">
        <v>205</v>
      </c>
      <c r="B16" s="106" t="s">
        <v>171</v>
      </c>
      <c r="C16" s="351">
        <v>0.65</v>
      </c>
      <c r="D16" s="100"/>
      <c r="E16" s="107"/>
      <c r="F16" s="23"/>
      <c r="G16" s="22"/>
      <c r="H16" s="22"/>
    </row>
    <row r="17" spans="1:9" s="96" customFormat="1">
      <c r="A17" s="105" t="s">
        <v>206</v>
      </c>
      <c r="B17" s="106" t="s">
        <v>172</v>
      </c>
      <c r="C17" s="351">
        <v>3</v>
      </c>
      <c r="D17" s="100"/>
      <c r="E17" s="107"/>
      <c r="F17" s="23"/>
      <c r="G17" s="22"/>
      <c r="H17" s="22"/>
    </row>
    <row r="18" spans="1:9" s="96" customFormat="1">
      <c r="A18" s="105" t="s">
        <v>207</v>
      </c>
      <c r="B18" s="106" t="s">
        <v>170</v>
      </c>
      <c r="C18" s="351">
        <v>2.5</v>
      </c>
      <c r="D18" s="100"/>
      <c r="E18" s="107"/>
      <c r="F18" s="23"/>
      <c r="G18" s="22"/>
      <c r="H18" s="22"/>
    </row>
    <row r="19" spans="1:9" s="96" customFormat="1" ht="13.5" thickBot="1">
      <c r="A19" s="105" t="s">
        <v>299</v>
      </c>
      <c r="B19" s="106" t="s">
        <v>298</v>
      </c>
      <c r="C19" s="351">
        <v>4.5</v>
      </c>
      <c r="D19" s="333"/>
      <c r="E19" s="334"/>
      <c r="F19" s="23"/>
      <c r="G19" s="22"/>
      <c r="H19" s="22"/>
    </row>
    <row r="20" spans="1:9" s="96" customFormat="1" ht="13.5" thickBot="1">
      <c r="A20" s="108"/>
      <c r="B20" s="109"/>
      <c r="C20" s="110"/>
      <c r="D20" s="111"/>
      <c r="E20" s="112">
        <f>ROUND((((((1+(E11/100)+(E13/100))*(1+(E12/100))*(1+(E14/100)))/(1-(E15/100))-1)))*100,2)/100</f>
        <v>0.27060000000000001</v>
      </c>
      <c r="F20" s="23"/>
      <c r="G20" s="22"/>
      <c r="H20" s="22"/>
    </row>
    <row r="21" spans="1:9">
      <c r="F21" s="23"/>
    </row>
    <row r="22" spans="1:9" s="96" customFormat="1">
      <c r="A22" s="113" t="s">
        <v>208</v>
      </c>
      <c r="B22" s="114" t="s">
        <v>209</v>
      </c>
      <c r="C22" s="115"/>
      <c r="D22" s="116"/>
      <c r="E22" s="116"/>
      <c r="F22" s="117"/>
      <c r="G22" s="118"/>
      <c r="H22" s="118"/>
    </row>
    <row r="23" spans="1:9" s="96" customFormat="1" ht="15">
      <c r="A23" s="115"/>
      <c r="B23" s="114" t="s">
        <v>175</v>
      </c>
      <c r="C23" s="115"/>
      <c r="D23" s="116"/>
      <c r="E23" s="119"/>
      <c r="F23" s="117"/>
      <c r="G23" s="118"/>
      <c r="H23" s="118"/>
    </row>
    <row r="24" spans="1:9" s="96" customFormat="1" ht="15">
      <c r="A24" s="115"/>
      <c r="B24" s="114" t="s">
        <v>210</v>
      </c>
      <c r="C24" s="115"/>
      <c r="D24" s="116"/>
      <c r="E24" s="119"/>
      <c r="F24" s="117"/>
      <c r="G24" s="118"/>
      <c r="H24" s="118"/>
    </row>
    <row r="25" spans="1:9" s="96" customFormat="1" ht="15">
      <c r="A25" s="115"/>
      <c r="B25" s="114" t="s">
        <v>211</v>
      </c>
      <c r="C25" s="115"/>
      <c r="D25" s="116"/>
      <c r="E25" s="119"/>
      <c r="F25" s="117"/>
      <c r="G25" s="118"/>
      <c r="H25" s="118"/>
    </row>
    <row r="26" spans="1:9" ht="13.5" thickBot="1"/>
    <row r="27" spans="1:9">
      <c r="A27" s="726" t="s">
        <v>165</v>
      </c>
      <c r="B27" s="727"/>
      <c r="C27" s="727"/>
      <c r="D27" s="727"/>
      <c r="E27" s="120"/>
    </row>
    <row r="28" spans="1:9" s="96" customFormat="1" ht="13.5" thickBot="1">
      <c r="A28" s="121" t="s">
        <v>0</v>
      </c>
      <c r="B28" s="122" t="s">
        <v>22</v>
      </c>
      <c r="C28" s="122" t="s">
        <v>167</v>
      </c>
      <c r="D28" s="122" t="s">
        <v>168</v>
      </c>
      <c r="E28" s="123"/>
      <c r="F28" s="93"/>
      <c r="G28" s="94"/>
      <c r="H28" s="94"/>
      <c r="I28" s="95"/>
    </row>
    <row r="29" spans="1:9" ht="15">
      <c r="A29" s="124">
        <v>1</v>
      </c>
      <c r="B29" s="125" t="s">
        <v>212</v>
      </c>
      <c r="C29" s="126" t="s">
        <v>70</v>
      </c>
      <c r="D29" s="127">
        <v>2.2799999999999998</v>
      </c>
      <c r="E29" s="128"/>
    </row>
    <row r="30" spans="1:9">
      <c r="A30" s="129"/>
      <c r="B30" s="130"/>
      <c r="C30" s="131" t="s">
        <v>70</v>
      </c>
      <c r="D30" s="132" t="s">
        <v>70</v>
      </c>
      <c r="E30" s="128"/>
    </row>
    <row r="31" spans="1:9" ht="15">
      <c r="A31" s="133">
        <v>2</v>
      </c>
      <c r="B31" s="134" t="s">
        <v>213</v>
      </c>
      <c r="C31" s="135">
        <v>3.65</v>
      </c>
      <c r="D31" s="136">
        <v>3.65</v>
      </c>
      <c r="E31" s="128"/>
    </row>
    <row r="32" spans="1:9" ht="15">
      <c r="A32" s="129" t="s">
        <v>45</v>
      </c>
      <c r="B32" s="137" t="s">
        <v>170</v>
      </c>
      <c r="C32" s="138">
        <v>0</v>
      </c>
      <c r="D32" s="139">
        <v>0</v>
      </c>
      <c r="E32" s="128"/>
    </row>
    <row r="33" spans="1:31" ht="15">
      <c r="A33" s="129" t="s">
        <v>46</v>
      </c>
      <c r="B33" s="130" t="s">
        <v>171</v>
      </c>
      <c r="C33" s="138">
        <v>0.65</v>
      </c>
      <c r="D33" s="139">
        <v>0.65</v>
      </c>
      <c r="E33" s="128"/>
    </row>
    <row r="34" spans="1:31" ht="15">
      <c r="A34" s="129" t="s">
        <v>47</v>
      </c>
      <c r="B34" s="130" t="s">
        <v>214</v>
      </c>
      <c r="C34" s="138">
        <v>3</v>
      </c>
      <c r="D34" s="139">
        <v>3</v>
      </c>
      <c r="E34" s="128"/>
    </row>
    <row r="35" spans="1:31">
      <c r="A35" s="129"/>
      <c r="B35" s="130"/>
      <c r="C35" s="140"/>
      <c r="D35" s="132"/>
      <c r="E35" s="128"/>
    </row>
    <row r="36" spans="1:31">
      <c r="A36" s="133">
        <v>3</v>
      </c>
      <c r="B36" s="134" t="s">
        <v>173</v>
      </c>
      <c r="C36" s="131" t="s">
        <v>70</v>
      </c>
      <c r="D36" s="141">
        <f>0.48+0.85</f>
        <v>1.33</v>
      </c>
      <c r="E36" s="128"/>
    </row>
    <row r="37" spans="1:31">
      <c r="A37" s="129"/>
      <c r="B37" s="130"/>
      <c r="C37" s="140"/>
      <c r="D37" s="132"/>
      <c r="E37" s="128"/>
    </row>
    <row r="38" spans="1:31">
      <c r="A38" s="133">
        <v>4</v>
      </c>
      <c r="B38" s="134" t="s">
        <v>202</v>
      </c>
      <c r="C38" s="131" t="s">
        <v>70</v>
      </c>
      <c r="D38" s="141">
        <v>0.85</v>
      </c>
      <c r="E38" s="128"/>
    </row>
    <row r="39" spans="1:31">
      <c r="A39" s="129"/>
      <c r="B39" s="130"/>
      <c r="C39" s="140"/>
      <c r="D39" s="132"/>
      <c r="E39" s="128"/>
    </row>
    <row r="40" spans="1:31" ht="13.5" thickBot="1">
      <c r="A40" s="142">
        <v>5</v>
      </c>
      <c r="B40" s="143" t="s">
        <v>174</v>
      </c>
      <c r="C40" s="144">
        <v>5.1100000000000003</v>
      </c>
      <c r="D40" s="145">
        <f>ROUND(C40*(1+($E$44/100)),2)</f>
        <v>5.1100000000000003</v>
      </c>
      <c r="E40" s="128"/>
      <c r="F40" s="146"/>
      <c r="G40" s="146"/>
      <c r="H40" s="146"/>
    </row>
    <row r="41" spans="1:31" ht="13.5" thickBot="1">
      <c r="A41" s="728" t="s">
        <v>1</v>
      </c>
      <c r="B41" s="729"/>
      <c r="C41" s="730"/>
      <c r="D41" s="147">
        <f>ROUND((((((1+(D29/100))*(1+(D38/100))*(1+(D36/100))*(1+(C40/100)))/(1-(C31/100))-1)))*100,2)/100</f>
        <v>0.14019999999999999</v>
      </c>
      <c r="E41" s="148"/>
      <c r="F41" s="149"/>
      <c r="G41" s="150"/>
      <c r="H41" s="150"/>
    </row>
    <row r="43" spans="1:31">
      <c r="A43" s="114" t="s">
        <v>175</v>
      </c>
      <c r="C43" s="151"/>
    </row>
    <row r="44" spans="1:31" ht="13.5" thickBot="1">
      <c r="C44" s="151"/>
      <c r="E44" s="152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</row>
    <row r="45" spans="1:31">
      <c r="A45" s="731" t="s">
        <v>215</v>
      </c>
      <c r="B45" s="732"/>
      <c r="C45" s="732"/>
      <c r="D45" s="733"/>
      <c r="E45" s="335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</row>
    <row r="46" spans="1:31" ht="10.5" customHeight="1" thickBot="1">
      <c r="A46" s="342"/>
      <c r="B46" s="343"/>
      <c r="C46" s="426"/>
      <c r="D46" s="427"/>
      <c r="E46" s="33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</row>
    <row r="47" spans="1:31" ht="25.5" customHeight="1" thickBot="1">
      <c r="A47" s="344" t="s">
        <v>5</v>
      </c>
      <c r="B47" s="345" t="s">
        <v>22</v>
      </c>
      <c r="C47" s="346" t="s">
        <v>216</v>
      </c>
      <c r="D47" s="428" t="s">
        <v>217</v>
      </c>
      <c r="E47" s="337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</row>
    <row r="48" spans="1:31" ht="13.5" thickBot="1">
      <c r="A48" s="429"/>
      <c r="B48" s="430" t="s">
        <v>218</v>
      </c>
      <c r="C48" s="430"/>
      <c r="D48" s="431"/>
      <c r="E48" s="338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</row>
    <row r="49" spans="1:31">
      <c r="A49" s="432" t="s">
        <v>219</v>
      </c>
      <c r="B49" s="433" t="s">
        <v>220</v>
      </c>
      <c r="C49" s="434">
        <v>0</v>
      </c>
      <c r="D49" s="435">
        <v>0</v>
      </c>
      <c r="E49" s="339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</row>
    <row r="50" spans="1:31">
      <c r="A50" s="436" t="s">
        <v>221</v>
      </c>
      <c r="B50" s="437" t="s">
        <v>222</v>
      </c>
      <c r="C50" s="438">
        <v>1.5</v>
      </c>
      <c r="D50" s="439">
        <v>1.5</v>
      </c>
      <c r="E50" s="339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</row>
    <row r="51" spans="1:31">
      <c r="A51" s="436" t="s">
        <v>223</v>
      </c>
      <c r="B51" s="437" t="s">
        <v>224</v>
      </c>
      <c r="C51" s="438">
        <v>1</v>
      </c>
      <c r="D51" s="439">
        <v>1</v>
      </c>
      <c r="E51" s="339"/>
    </row>
    <row r="52" spans="1:31">
      <c r="A52" s="436" t="s">
        <v>225</v>
      </c>
      <c r="B52" s="437" t="s">
        <v>226</v>
      </c>
      <c r="C52" s="438">
        <v>0.2</v>
      </c>
      <c r="D52" s="439">
        <v>0.2</v>
      </c>
      <c r="E52" s="339"/>
    </row>
    <row r="53" spans="1:31">
      <c r="A53" s="436" t="s">
        <v>227</v>
      </c>
      <c r="B53" s="437" t="s">
        <v>228</v>
      </c>
      <c r="C53" s="438">
        <v>0.6</v>
      </c>
      <c r="D53" s="439">
        <v>0.6</v>
      </c>
      <c r="E53" s="339"/>
    </row>
    <row r="54" spans="1:31">
      <c r="A54" s="436" t="s">
        <v>229</v>
      </c>
      <c r="B54" s="437" t="s">
        <v>230</v>
      </c>
      <c r="C54" s="438">
        <v>2.5</v>
      </c>
      <c r="D54" s="439">
        <v>2.5</v>
      </c>
      <c r="E54" s="339"/>
    </row>
    <row r="55" spans="1:31" ht="24.75" customHeight="1">
      <c r="A55" s="436" t="s">
        <v>231</v>
      </c>
      <c r="B55" s="440" t="s">
        <v>232</v>
      </c>
      <c r="C55" s="438">
        <v>3</v>
      </c>
      <c r="D55" s="439">
        <v>3</v>
      </c>
      <c r="E55" s="339"/>
    </row>
    <row r="56" spans="1:31">
      <c r="A56" s="436" t="s">
        <v>233</v>
      </c>
      <c r="B56" s="437" t="s">
        <v>234</v>
      </c>
      <c r="C56" s="438">
        <v>8</v>
      </c>
      <c r="D56" s="439">
        <v>8</v>
      </c>
      <c r="E56" s="339"/>
    </row>
    <row r="57" spans="1:31" ht="13.5" thickBot="1">
      <c r="A57" s="441" t="s">
        <v>235</v>
      </c>
      <c r="B57" s="442" t="s">
        <v>236</v>
      </c>
      <c r="C57" s="443">
        <v>0</v>
      </c>
      <c r="D57" s="444">
        <v>0</v>
      </c>
      <c r="E57" s="339"/>
    </row>
    <row r="58" spans="1:31" ht="26.25" thickBot="1">
      <c r="A58" s="445" t="s">
        <v>50</v>
      </c>
      <c r="B58" s="446" t="s">
        <v>237</v>
      </c>
      <c r="C58" s="447">
        <f>SUM(C49:C57)</f>
        <v>16.8</v>
      </c>
      <c r="D58" s="448">
        <f>SUM(D49:D57)</f>
        <v>16.8</v>
      </c>
      <c r="E58" s="340"/>
    </row>
    <row r="59" spans="1:31" ht="13.5" thickBot="1">
      <c r="A59" s="449"/>
      <c r="B59" s="450" t="s">
        <v>238</v>
      </c>
      <c r="C59" s="451"/>
      <c r="D59" s="452"/>
      <c r="E59" s="340"/>
    </row>
    <row r="60" spans="1:31">
      <c r="A60" s="432" t="s">
        <v>239</v>
      </c>
      <c r="B60" s="433" t="s">
        <v>240</v>
      </c>
      <c r="C60" s="434">
        <v>18.059999999999999</v>
      </c>
      <c r="D60" s="435">
        <v>0</v>
      </c>
      <c r="E60" s="340"/>
    </row>
    <row r="61" spans="1:31">
      <c r="A61" s="453" t="s">
        <v>241</v>
      </c>
      <c r="B61" s="437" t="s">
        <v>242</v>
      </c>
      <c r="C61" s="438">
        <v>4.68</v>
      </c>
      <c r="D61" s="439">
        <v>0</v>
      </c>
      <c r="E61" s="340"/>
    </row>
    <row r="62" spans="1:31">
      <c r="A62" s="453" t="s">
        <v>243</v>
      </c>
      <c r="B62" s="437" t="s">
        <v>244</v>
      </c>
      <c r="C62" s="438">
        <v>0.92</v>
      </c>
      <c r="D62" s="439">
        <v>0.71</v>
      </c>
      <c r="E62" s="340"/>
    </row>
    <row r="63" spans="1:31">
      <c r="A63" s="453" t="s">
        <v>245</v>
      </c>
      <c r="B63" s="437" t="s">
        <v>246</v>
      </c>
      <c r="C63" s="438">
        <v>10.84</v>
      </c>
      <c r="D63" s="439">
        <v>8.33</v>
      </c>
      <c r="E63" s="340"/>
    </row>
    <row r="64" spans="1:31">
      <c r="A64" s="453" t="s">
        <v>247</v>
      </c>
      <c r="B64" s="437" t="s">
        <v>248</v>
      </c>
      <c r="C64" s="438">
        <v>7.0000000000000007E-2</v>
      </c>
      <c r="D64" s="439">
        <v>0.06</v>
      </c>
      <c r="E64" s="340"/>
    </row>
    <row r="65" spans="1:5">
      <c r="A65" s="453" t="s">
        <v>249</v>
      </c>
      <c r="B65" s="442" t="s">
        <v>250</v>
      </c>
      <c r="C65" s="443">
        <v>0.72</v>
      </c>
      <c r="D65" s="444">
        <v>0.56000000000000005</v>
      </c>
      <c r="E65" s="340"/>
    </row>
    <row r="66" spans="1:5">
      <c r="A66" s="453" t="s">
        <v>251</v>
      </c>
      <c r="B66" s="442" t="s">
        <v>252</v>
      </c>
      <c r="C66" s="443">
        <v>1.83</v>
      </c>
      <c r="D66" s="444">
        <v>0</v>
      </c>
      <c r="E66" s="340"/>
    </row>
    <row r="67" spans="1:5">
      <c r="A67" s="453" t="s">
        <v>253</v>
      </c>
      <c r="B67" s="442" t="s">
        <v>254</v>
      </c>
      <c r="C67" s="443">
        <v>0.11</v>
      </c>
      <c r="D67" s="444">
        <v>0.09</v>
      </c>
      <c r="E67" s="340"/>
    </row>
    <row r="68" spans="1:5">
      <c r="A68" s="453" t="s">
        <v>255</v>
      </c>
      <c r="B68" s="442" t="s">
        <v>256</v>
      </c>
      <c r="C68" s="443">
        <v>7.34</v>
      </c>
      <c r="D68" s="444">
        <v>5.65</v>
      </c>
      <c r="E68" s="340"/>
    </row>
    <row r="69" spans="1:5" ht="13.5" thickBot="1">
      <c r="A69" s="453" t="s">
        <v>257</v>
      </c>
      <c r="B69" s="442" t="s">
        <v>258</v>
      </c>
      <c r="C69" s="443">
        <v>0.03</v>
      </c>
      <c r="D69" s="444">
        <v>0.02</v>
      </c>
      <c r="E69" s="340"/>
    </row>
    <row r="70" spans="1:5" ht="34.5" customHeight="1" thickBot="1">
      <c r="A70" s="445" t="s">
        <v>259</v>
      </c>
      <c r="B70" s="446" t="s">
        <v>260</v>
      </c>
      <c r="C70" s="447">
        <f>SUM(C60:C69)</f>
        <v>44.599999999999994</v>
      </c>
      <c r="D70" s="448">
        <f>SUM(D60:D69)</f>
        <v>15.42</v>
      </c>
      <c r="E70" s="340"/>
    </row>
    <row r="71" spans="1:5" ht="13.5" thickBot="1">
      <c r="A71" s="454"/>
      <c r="B71" s="455" t="s">
        <v>261</v>
      </c>
      <c r="C71" s="451"/>
      <c r="D71" s="452"/>
      <c r="E71" s="341"/>
    </row>
    <row r="72" spans="1:5">
      <c r="A72" s="432" t="s">
        <v>262</v>
      </c>
      <c r="B72" s="456" t="s">
        <v>263</v>
      </c>
      <c r="C72" s="457">
        <v>4.41</v>
      </c>
      <c r="D72" s="435">
        <v>3.39</v>
      </c>
      <c r="E72" s="341"/>
    </row>
    <row r="73" spans="1:5">
      <c r="A73" s="453" t="s">
        <v>264</v>
      </c>
      <c r="B73" s="440" t="s">
        <v>265</v>
      </c>
      <c r="C73" s="458">
        <v>0.1</v>
      </c>
      <c r="D73" s="439">
        <v>0.08</v>
      </c>
      <c r="E73" s="341"/>
    </row>
    <row r="74" spans="1:5">
      <c r="A74" s="453" t="s">
        <v>266</v>
      </c>
      <c r="B74" s="440" t="s">
        <v>267</v>
      </c>
      <c r="C74" s="458">
        <v>5.94</v>
      </c>
      <c r="D74" s="439">
        <v>4.57</v>
      </c>
      <c r="E74" s="341"/>
    </row>
    <row r="75" spans="1:5" ht="25.5">
      <c r="A75" s="453" t="s">
        <v>268</v>
      </c>
      <c r="B75" s="440" t="s">
        <v>269</v>
      </c>
      <c r="C75" s="458">
        <v>4.74</v>
      </c>
      <c r="D75" s="439">
        <v>3.65</v>
      </c>
      <c r="E75" s="341"/>
    </row>
    <row r="76" spans="1:5" ht="13.5" thickBot="1">
      <c r="A76" s="459" t="s">
        <v>270</v>
      </c>
      <c r="B76" s="440" t="s">
        <v>271</v>
      </c>
      <c r="C76" s="458">
        <v>0.37</v>
      </c>
      <c r="D76" s="439">
        <v>0.28999999999999998</v>
      </c>
      <c r="E76" s="341"/>
    </row>
    <row r="77" spans="1:5" ht="39" thickBot="1">
      <c r="A77" s="445" t="s">
        <v>272</v>
      </c>
      <c r="B77" s="446" t="s">
        <v>273</v>
      </c>
      <c r="C77" s="447">
        <f>SUM(C72:C76)</f>
        <v>15.559999999999999</v>
      </c>
      <c r="D77" s="448">
        <f>SUM(D72:D76)</f>
        <v>11.98</v>
      </c>
      <c r="E77" s="341"/>
    </row>
    <row r="78" spans="1:5" ht="13.5" thickBot="1">
      <c r="A78" s="449"/>
      <c r="B78" s="450" t="s">
        <v>274</v>
      </c>
      <c r="C78" s="451"/>
      <c r="D78" s="452"/>
      <c r="E78" s="341"/>
    </row>
    <row r="79" spans="1:5" ht="25.5">
      <c r="A79" s="432" t="s">
        <v>275</v>
      </c>
      <c r="B79" s="460" t="s">
        <v>276</v>
      </c>
      <c r="C79" s="457">
        <v>7.49</v>
      </c>
      <c r="D79" s="435">
        <v>2.59</v>
      </c>
      <c r="E79" s="341"/>
    </row>
    <row r="80" spans="1:5" ht="68.25" customHeight="1" thickBot="1">
      <c r="A80" s="459" t="s">
        <v>277</v>
      </c>
      <c r="B80" s="461" t="s">
        <v>278</v>
      </c>
      <c r="C80" s="462">
        <v>0.37</v>
      </c>
      <c r="D80" s="463">
        <v>0.28000000000000003</v>
      </c>
      <c r="E80" s="341"/>
    </row>
    <row r="81" spans="1:5" ht="26.25" thickBot="1">
      <c r="A81" s="445" t="s">
        <v>279</v>
      </c>
      <c r="B81" s="446" t="s">
        <v>280</v>
      </c>
      <c r="C81" s="447">
        <f>SUM(C79:C80)</f>
        <v>7.86</v>
      </c>
      <c r="D81" s="464">
        <f>SUM(D79:D80)</f>
        <v>2.87</v>
      </c>
      <c r="E81" s="341"/>
    </row>
    <row r="82" spans="1:5" ht="11.25" customHeight="1" thickBot="1">
      <c r="A82" s="720" t="s">
        <v>344</v>
      </c>
      <c r="B82" s="721"/>
      <c r="C82" s="465">
        <f>C58+C70+C77+C81</f>
        <v>84.82</v>
      </c>
      <c r="D82" s="466">
        <f>D58+D70+D77+D81</f>
        <v>47.07</v>
      </c>
    </row>
  </sheetData>
  <mergeCells count="6">
    <mergeCell ref="A82:B82"/>
    <mergeCell ref="A7:G7"/>
    <mergeCell ref="A9:E9"/>
    <mergeCell ref="A27:D27"/>
    <mergeCell ref="A41:C41"/>
    <mergeCell ref="A45:D45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8673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133350</xdr:rowOff>
              </from>
              <to>
                <xdr:col>1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8673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"/>
  <sheetViews>
    <sheetView topLeftCell="A217" workbookViewId="0">
      <selection activeCell="Z401" sqref="Z401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scale="11" fitToWidth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C19"/>
  <sheetViews>
    <sheetView workbookViewId="0">
      <selection activeCell="A2" sqref="A2:C19"/>
    </sheetView>
  </sheetViews>
  <sheetFormatPr defaultRowHeight="15"/>
  <cols>
    <col min="1" max="1" width="13.7109375" customWidth="1"/>
    <col min="2" max="2" width="11.28515625" customWidth="1"/>
    <col min="3" max="3" width="16" customWidth="1"/>
  </cols>
  <sheetData>
    <row r="2" spans="1:3">
      <c r="A2" s="734" t="s">
        <v>37</v>
      </c>
      <c r="B2" s="734"/>
      <c r="C2" s="734"/>
    </row>
    <row r="3" spans="1:3">
      <c r="A3" s="735" t="s">
        <v>38</v>
      </c>
      <c r="B3" s="736"/>
      <c r="C3" s="737"/>
    </row>
    <row r="4" spans="1:3">
      <c r="A4" s="4" t="s">
        <v>39</v>
      </c>
      <c r="B4" s="4" t="s">
        <v>40</v>
      </c>
      <c r="C4" s="4" t="s">
        <v>41</v>
      </c>
    </row>
    <row r="5" spans="1:3">
      <c r="A5" s="5" t="s">
        <v>42</v>
      </c>
      <c r="B5" s="6">
        <v>2761.94</v>
      </c>
      <c r="C5" s="7">
        <v>920.68</v>
      </c>
    </row>
    <row r="6" spans="1:3">
      <c r="A6" s="4" t="s">
        <v>43</v>
      </c>
      <c r="B6" s="13">
        <v>2448.79</v>
      </c>
      <c r="C6" s="7">
        <v>699.65</v>
      </c>
    </row>
    <row r="7" spans="1:3">
      <c r="A7" s="5" t="s">
        <v>44</v>
      </c>
      <c r="B7" s="6">
        <v>2444.81</v>
      </c>
      <c r="C7" s="7">
        <v>822.55</v>
      </c>
    </row>
    <row r="8" spans="1:3">
      <c r="A8" s="5"/>
      <c r="B8" s="6"/>
      <c r="C8" s="7"/>
    </row>
    <row r="9" spans="1:3">
      <c r="A9" s="8"/>
      <c r="B9" s="9"/>
      <c r="C9" s="8"/>
    </row>
    <row r="10" spans="1:3">
      <c r="A10" s="3" t="s">
        <v>1</v>
      </c>
      <c r="B10" s="10">
        <f>SUM(B5:B9)</f>
        <v>7655.5399999999991</v>
      </c>
      <c r="C10" s="11">
        <f>SUM(C5:C9)</f>
        <v>2442.88</v>
      </c>
    </row>
    <row r="11" spans="1:3">
      <c r="A11" s="8"/>
      <c r="B11" s="1"/>
      <c r="C11" s="8"/>
    </row>
    <row r="12" spans="1:3">
      <c r="A12" s="8"/>
      <c r="B12" s="1"/>
      <c r="C12" s="8"/>
    </row>
    <row r="13" spans="1:3" hidden="1">
      <c r="A13" s="8"/>
      <c r="B13" s="1"/>
      <c r="C13" s="8"/>
    </row>
    <row r="14" spans="1:3" hidden="1">
      <c r="A14" s="8"/>
      <c r="B14" s="1"/>
      <c r="C14" s="8"/>
    </row>
    <row r="15" spans="1:3" hidden="1">
      <c r="A15" s="8"/>
      <c r="B15" s="1"/>
      <c r="C15" s="8"/>
    </row>
    <row r="16" spans="1:3" hidden="1">
      <c r="A16" s="8"/>
      <c r="B16" s="1"/>
      <c r="C16" s="8"/>
    </row>
    <row r="17" spans="1:3" hidden="1">
      <c r="A17" s="8"/>
      <c r="B17" s="1"/>
      <c r="C17" s="8"/>
    </row>
    <row r="18" spans="1:3" hidden="1">
      <c r="A18" s="1"/>
      <c r="B18" s="1"/>
      <c r="C18" s="1"/>
    </row>
    <row r="19" spans="1:3">
      <c r="A19" s="1"/>
      <c r="B19" s="1"/>
      <c r="C19" s="1"/>
    </row>
  </sheetData>
  <mergeCells count="2">
    <mergeCell ref="A2:C2"/>
    <mergeCell ref="A3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CRONOGRAMA</vt:lpstr>
      <vt:lpstr>GERAL</vt:lpstr>
      <vt:lpstr>DETALHADA</vt:lpstr>
      <vt:lpstr>CPU</vt:lpstr>
      <vt:lpstr>MEMORIA DE CÁLCULO</vt:lpstr>
      <vt:lpstr>COMPOSIÇÃO BDI</vt:lpstr>
      <vt:lpstr>COTAÇÃO PARALELEPÍPEDO</vt:lpstr>
      <vt:lpstr>Quantitativos ruas 11,12 e 13</vt:lpstr>
      <vt:lpstr>'COMPOSIÇÃO BDI'!Area_de_impressao</vt:lpstr>
      <vt:lpstr>CRONOGRAMA!Area_de_impressao</vt:lpstr>
      <vt:lpstr>DETALHADA!Area_de_impressao</vt:lpstr>
      <vt:lpstr>GERAL!Area_de_impressao</vt:lpstr>
      <vt:lpstr>'MEMORIA DE CÁLCULO'!Area_de_impressao</vt:lpstr>
      <vt:lpstr>'COMPOSIÇÃO BDI'!Titulos_de_impressao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Valmir Filho</dc:creator>
  <cp:lastModifiedBy>Dayane Carvalho da Costa</cp:lastModifiedBy>
  <cp:lastPrinted>2019-11-22T13:36:11Z</cp:lastPrinted>
  <dcterms:created xsi:type="dcterms:W3CDTF">2018-06-14T14:41:47Z</dcterms:created>
  <dcterms:modified xsi:type="dcterms:W3CDTF">2019-11-25T17:28:16Z</dcterms:modified>
</cp:coreProperties>
</file>